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800" windowHeight="12345"/>
  </bookViews>
  <sheets>
    <sheet name="Лист1" sheetId="1" r:id="rId1"/>
  </sheets>
  <definedNames>
    <definedName name="_xlnm._FilterDatabase" localSheetId="0" hidden="1">Лист1!$A$5:$H$154</definedName>
    <definedName name="OLE_LINK1" localSheetId="0">Лист1!$A$155</definedName>
    <definedName name="_xlnm.Print_Titles" localSheetId="0">Лист1!$5:$5</definedName>
    <definedName name="_xlnm.Print_Area" localSheetId="0">Лист1!$A$1:$H$154</definedName>
  </definedNames>
  <calcPr calcId="125725"/>
</workbook>
</file>

<file path=xl/calcChain.xml><?xml version="1.0" encoding="utf-8"?>
<calcChain xmlns="http://schemas.openxmlformats.org/spreadsheetml/2006/main">
  <c r="H69" i="1"/>
  <c r="G69"/>
  <c r="H142" l="1"/>
  <c r="G142"/>
  <c r="H147"/>
  <c r="G147"/>
  <c r="H138" l="1"/>
  <c r="G138"/>
  <c r="H134"/>
  <c r="G134"/>
  <c r="H131"/>
  <c r="G131"/>
  <c r="H127"/>
  <c r="G127"/>
  <c r="H116"/>
  <c r="G116"/>
  <c r="H114"/>
  <c r="G114"/>
  <c r="H112"/>
  <c r="G112"/>
  <c r="H110"/>
  <c r="H107" s="1"/>
  <c r="G110"/>
  <c r="H108"/>
  <c r="G108"/>
  <c r="H100"/>
  <c r="G100"/>
  <c r="H94"/>
  <c r="G94"/>
  <c r="H86"/>
  <c r="G86"/>
  <c r="H82"/>
  <c r="G82"/>
  <c r="H79"/>
  <c r="G79"/>
  <c r="H77"/>
  <c r="G77"/>
  <c r="H74"/>
  <c r="G74"/>
  <c r="G73" s="1"/>
  <c r="H64"/>
  <c r="G64"/>
  <c r="H62"/>
  <c r="G62"/>
  <c r="H60"/>
  <c r="G60"/>
  <c r="H57"/>
  <c r="G57"/>
  <c r="H55"/>
  <c r="G55"/>
  <c r="H53"/>
  <c r="G53"/>
  <c r="H51"/>
  <c r="G51"/>
  <c r="H48"/>
  <c r="G48"/>
  <c r="H40"/>
  <c r="G40"/>
  <c r="H26"/>
  <c r="G26"/>
  <c r="H23"/>
  <c r="G23"/>
  <c r="H21"/>
  <c r="G21"/>
  <c r="H19"/>
  <c r="G19"/>
  <c r="H17"/>
  <c r="G17"/>
  <c r="H15"/>
  <c r="G15"/>
  <c r="H11"/>
  <c r="G11"/>
  <c r="H7"/>
  <c r="G7"/>
  <c r="H73" l="1"/>
  <c r="H6"/>
  <c r="H14"/>
  <c r="G6"/>
  <c r="G14"/>
  <c r="G107"/>
  <c r="G154" l="1"/>
  <c r="H154"/>
</calcChain>
</file>

<file path=xl/sharedStrings.xml><?xml version="1.0" encoding="utf-8"?>
<sst xmlns="http://schemas.openxmlformats.org/spreadsheetml/2006/main" count="569" uniqueCount="265">
  <si>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</si>
  <si>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</si>
  <si>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</si>
  <si>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</si>
  <si>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</si>
  <si>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</si>
  <si>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</si>
  <si>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</si>
  <si>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</si>
  <si>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</si>
  <si>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</si>
  <si>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</si>
  <si>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03</t>
  </si>
  <si>
    <t>009</t>
  </si>
  <si>
    <t>01</t>
  </si>
  <si>
    <t>04</t>
  </si>
  <si>
    <t>Итого расходов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</si>
  <si>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</si>
  <si>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</si>
  <si>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</si>
  <si>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Государственная программа Забайкальского края "Управление государственными финансами и государственным долгом"</t>
  </si>
  <si>
    <t>002</t>
  </si>
  <si>
    <t>01 3 02 78020</t>
  </si>
  <si>
    <t>01 3 02 78050</t>
  </si>
  <si>
    <t>02</t>
  </si>
  <si>
    <t>Непрограммная деятельность</t>
  </si>
  <si>
    <t>Дотации, связанные с особым режимом безопасного функционирования закрытых административно-территориальных образований</t>
  </si>
  <si>
    <t>88 0 00 50100</t>
  </si>
  <si>
    <t>01 3 02 78180</t>
  </si>
  <si>
    <t>Государственная программа Забайкальского края "Охрана окружающей среды"</t>
  </si>
  <si>
    <t>08</t>
  </si>
  <si>
    <t>05</t>
  </si>
  <si>
    <t>046</t>
  </si>
  <si>
    <t>06</t>
  </si>
  <si>
    <t>098</t>
  </si>
  <si>
    <t>Государственная программа Забайкальского края "Развитие территорий и жилищная политика Забайкальского края"</t>
  </si>
  <si>
    <t>Реализация мероприятий по обеспечению жильем молодых семей</t>
  </si>
  <si>
    <t>12 3 01 R4970</t>
  </si>
  <si>
    <t>Осуществление городским округом "Город Чита" функций административного центра (столицы) Забайкальского края</t>
  </si>
  <si>
    <t>12 1 03 74521</t>
  </si>
  <si>
    <t>Государственная программа Забайкальского края "Развитие транспортной системы Забайкальского края"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</si>
  <si>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</si>
  <si>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09</t>
  </si>
  <si>
    <t>Субсидия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</si>
  <si>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07</t>
  </si>
  <si>
    <t>026</t>
  </si>
  <si>
    <t>14 2 E2 50970</t>
  </si>
  <si>
    <t>Реализация Закона Забайкальского края "Об отдельных вопросах в сфере образования" в части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</t>
  </si>
  <si>
    <t>14 7 02 71101</t>
  </si>
  <si>
    <t>Государственная программа Забайкальского края "Развитие культуры в Забайкальском крае"</t>
  </si>
  <si>
    <t>Поддержка отрасли культуры</t>
  </si>
  <si>
    <t>004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</si>
  <si>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</si>
  <si>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15 1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</si>
  <si>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</si>
  <si>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1 06 R4670</t>
  </si>
  <si>
    <t>15 1 A1 55190</t>
  </si>
  <si>
    <t>Государственная программа Забайкальского края "Совершенствование государственного управления Забайкальского края"</t>
  </si>
  <si>
    <t>Поддержка экономического и социального развития коренных малочисленных народов Севера, Сибири и Дальнего Востока</t>
  </si>
  <si>
    <t>19 7 03 R5150</t>
  </si>
  <si>
    <t>001</t>
  </si>
  <si>
    <t>011</t>
  </si>
  <si>
    <t>066</t>
  </si>
  <si>
    <t>Осуществление городским округом "Поселок Агинское" функций административного центра Агинского Бурятского округа</t>
  </si>
  <si>
    <t>21 1 06 78111</t>
  </si>
  <si>
    <t>006</t>
  </si>
  <si>
    <t>Государственная программа Забайкальского края "Развитие жилищно-коммунального хозяйства Забайкальского края"</t>
  </si>
  <si>
    <t>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</si>
  <si>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27 1 02 74905</t>
  </si>
  <si>
    <t>099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</si>
  <si>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</si>
  <si>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Мероприятия по переселению граждан из ветхого и аварийного жилья в зоне Байкало-Амурской магистрали</t>
  </si>
  <si>
    <t>28 3 01 R0230</t>
  </si>
  <si>
    <t>Реализация программ формирования современной городской среды</t>
  </si>
  <si>
    <t>29 1 F2 55550</t>
  </si>
  <si>
    <t>Субвенция на предоставление дотаций поселениям на выравнивание бюджетной обеспеченности</t>
  </si>
  <si>
    <t>01 3 02 78060</t>
  </si>
  <si>
    <t>Осуществление государственного полномочия по расчету и предоставлению дотаций бюджетам поселений, а также по установлению отдельных нормативов формирования расходов</t>
  </si>
  <si>
    <t>01 3 02 79205</t>
  </si>
  <si>
    <t>Государственная программа Забайкальского края "Содействие занятости населения"</t>
  </si>
  <si>
    <t>Осуществление государственных полномочий в сфере труда</t>
  </si>
  <si>
    <t>04 3 08 79206</t>
  </si>
  <si>
    <t>Государственная программа Забайкальского края "Развитие сельского хозяйства и регулирование рынков сельскохозяйственной продукции, сырья и продовольствия"</t>
  </si>
  <si>
    <t>087</t>
  </si>
  <si>
    <t>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</si>
  <si>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13 1 03 74505</t>
  </si>
  <si>
    <t>Осуществление органами местного самоуправления муниципальных районов "Агинский район", "Петровск-Забайкальский район" и "Читинский район"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</t>
  </si>
  <si>
    <t>13 1 03 79227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</si>
  <si>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</si>
  <si>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13 1 03 79502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</si>
  <si>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</si>
  <si>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14 1 01 71201</t>
  </si>
  <si>
    <t>14 2 01 71201</t>
  </si>
  <si>
    <t>14 2 03 71218</t>
  </si>
  <si>
    <t>Обеспечение отдыха, организация и обеспечение оздоровления детей в каникулярное время в муниципальных организациях отдыха детей и их оздоровления</t>
  </si>
  <si>
    <t>14 3 02 71432</t>
  </si>
  <si>
    <t>Осуществление государственных полномочий в области образования</t>
  </si>
  <si>
    <t>14 9 05 79230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</si>
  <si>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</si>
  <si>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14 1 02 71230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</si>
  <si>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</si>
  <si>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14 2 01 71228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</si>
  <si>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</si>
  <si>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17 3 03 79211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</si>
  <si>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</si>
  <si>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17 3 03 72400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</si>
  <si>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</si>
  <si>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17 3 05 74580</t>
  </si>
  <si>
    <t>Осуществление государственных полномочий в области социальной защиты населения</t>
  </si>
  <si>
    <t>17 3 05 79581</t>
  </si>
  <si>
    <t>Осуществление государственных полномочий в сфере государственного управления</t>
  </si>
  <si>
    <t>88 0 00 79220</t>
  </si>
  <si>
    <t>88 0 00 51180</t>
  </si>
  <si>
    <t>Осуществление государственных полномочий по регистрации и учету граждан, имеющих право на получение единовременной социальной выплаты на приобретение или строительство жилого помещения</t>
  </si>
  <si>
    <t>88 0 00 79208</t>
  </si>
  <si>
    <t>Осуществление государственного полномочия по созданию административных комиссий в Забайкальском крае</t>
  </si>
  <si>
    <t>88 0 00 79207</t>
  </si>
  <si>
    <t>032</t>
  </si>
  <si>
    <t>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</t>
  </si>
  <si>
    <t>88 0 00 79214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</si>
  <si>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</si>
  <si>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88 0 00 51200</t>
  </si>
  <si>
    <t>Государственная программа Забайкальского края "Развитие физической культуры и спорта в Забайкальском крае"</t>
  </si>
  <si>
    <t>Предоставление иных межбюджетных трансфертов на организацию и проведение Международного бурятского фестиваля "Алтаргана"</t>
  </si>
  <si>
    <t>21 2 04 72806</t>
  </si>
  <si>
    <t>Резервные фонды исполнительных органов государственной власти субъекта Российской Федерации</t>
  </si>
  <si>
    <t>88 0 00 00704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</si>
  <si>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</si>
  <si>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88 0 00 09218</t>
  </si>
  <si>
    <t>012</t>
  </si>
  <si>
    <t>Создание дополнительных мест для детей в возрасте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</si>
  <si>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14 1 P2 71443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</si>
  <si>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</si>
  <si>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</si>
  <si>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Осуществление расходов, связанных с созданием центров цифрового образования детей</t>
  </si>
  <si>
    <t>14 5 E4 71442</t>
  </si>
  <si>
    <t>Государственная программа Забайкальского края "Социально-экономическое развитие Агинского Бурятского округа Забайкальского края"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</si>
  <si>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</si>
  <si>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Государственная программа Забайкальского края "Формирование современной городской среды"</t>
  </si>
  <si>
    <t>Государственная программа Забайкальского края "Сохранение, использование, популяризация и государственная охрана объектов культурного наследия"</t>
  </si>
  <si>
    <t>079</t>
  </si>
  <si>
    <t>Государственная программа Забайкальского края "Комплексное развитие сельских территорий"</t>
  </si>
  <si>
    <t>Реализация мероприятий по комплексному развитию сельских территорий</t>
  </si>
  <si>
    <t>32 3 03 R5760</t>
  </si>
  <si>
    <t>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</si>
  <si>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>Содержание автомобильных дорог общего пользования местного значения и искусственных сооружений на них в границах населенных пунктов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</si>
  <si>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</si>
  <si>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14 2 01 53030</t>
  </si>
  <si>
    <t>14 2 01 71030</t>
  </si>
  <si>
    <t>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</si>
  <si>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14 2 08 71444</t>
  </si>
  <si>
    <t>Создание модельных муниципальных библиотек</t>
  </si>
  <si>
    <t>15 1 A1 54540</t>
  </si>
  <si>
    <t>Иные межбюджетные трансферты бюджетам муниципальных образований - победителям Всероссийского конкурса лучших проектов создания комфортной городской среды</t>
  </si>
  <si>
    <t>29 1 F2 74240</t>
  </si>
  <si>
    <t>Дотации на выравнивание бюджетной обеспеченности муниципальных районов (муниципальных округов, городских округов)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</si>
  <si>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</si>
  <si>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>01 3 02 78040</t>
  </si>
  <si>
    <t>Дотации на поддержку мер по обеспечению сбалансированности бюджетов муниципальных районов (муниципальных округов, городских округов) Забайкальского края</t>
  </si>
  <si>
    <t>Субсидии бюджетам муниципальных районов, муниципальных и городских округов в целях софинансирования расходных обязательств бюджета муниципального района, муниципального и городского округа по оплате труда работников учреждений бюджетной сферы, финансируемых за счет средств муниципального района, муниципального и городского округа</t>
  </si>
  <si>
    <t>Государственная программа Забайкальского края "Развитие образования Забайкальского края на 2014 - 2025 годы"</t>
  </si>
  <si>
    <t>14 2 08 R3040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</si>
  <si>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</si>
  <si>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14 2 E1 71436</t>
  </si>
  <si>
    <t>15 1 A2 55190</t>
  </si>
  <si>
    <t>18 2 P5 50810</t>
  </si>
  <si>
    <t>28 4 01 R1780</t>
  </si>
  <si>
    <t>Реализация мероприятий федеральной целевой программы "Увековечение памяти погибших при защите Отечества на 2019 - 2024 годы"</t>
  </si>
  <si>
    <t>Организация мероприятий при осуществлении деятельности по обращению с животными без владельцев</t>
  </si>
  <si>
    <t>05 Д 02 77265</t>
  </si>
  <si>
    <t>Администрирование государственного полномочия по организации мероприятий при осуществлении деятельности по обращению с животными без владельцев</t>
  </si>
  <si>
    <t>05 Д 02 79265</t>
  </si>
  <si>
    <t>Обеспечение проведения капитального ремонта жилых помещений, нуждающихся в капитальном ремонте и принадлежащих на праве собственности детям-сиротам и детям, оставшимся без попечения родителей, а также лицам из числа детей-сирот и детей, оставшихся без попечения родителей</t>
  </si>
  <si>
    <t>17 3 05 74581</t>
  </si>
  <si>
    <t>Государственная программа Забайкальского края "Воспроизводство и использование природных ресурсов"</t>
  </si>
  <si>
    <t>Снижение совокупного объема выбросов загрязняющих веществ в атмосферный воздух в г. Чите</t>
  </si>
  <si>
    <t>08 2 G4 51080</t>
  </si>
  <si>
    <t>13 1 G4 51080</t>
  </si>
  <si>
    <t>Реализация мероприятий плана социального развития центров экономического роста Забайкальского края</t>
  </si>
  <si>
    <t>Реализация мероприятий плана социального развития центров экономического роста Забайкальского края за счет средств краевого бюджета</t>
  </si>
  <si>
    <t>14 2 04 Ц5050</t>
  </si>
  <si>
    <t>Расходы за счет средств государственной корпорации - Фонда содействия реформированию жилищно-коммунального хозяйства</t>
  </si>
  <si>
    <t>27 1 03 09505</t>
  </si>
  <si>
    <t>29 1 04 55050</t>
  </si>
  <si>
    <t>Реализация мероприятий плана социального развития центров экономического роста Забайкальского края за счет средств резервного фонда Правительства Российской Федерации</t>
  </si>
  <si>
    <t>Создание виртуальных концертных залов</t>
  </si>
  <si>
    <t>15 1 A3 54530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</si>
  <si>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</si>
  <si>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Раздел I. Дотации бюджетам муниципальных образований Забайкальского края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</si>
  <si>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</si>
  <si>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88 0 00 74927</t>
  </si>
  <si>
    <t>Раздел II. Субсидии бюджетам муниципальных образований Забайкальского края</t>
  </si>
  <si>
    <t>Подготовка проектов межевания земельных участков и на проведение кадастровых работ</t>
  </si>
  <si>
    <t>05 В 01 R5990</t>
  </si>
  <si>
    <t>Реализация мероприятий на проведение кадастровых работ по образованию земельных участков, занятых скотомогильниками (биотермическими ямами) и на изготовление технических планов на бесхозяйные скотомогильники (биотермические ямы)</t>
  </si>
  <si>
    <t>08 2 02 77267</t>
  </si>
  <si>
    <t>Государственная программа Забайкальского края "Управление государственной собственностью Забайкальского края"</t>
  </si>
  <si>
    <t>Проведение комплексных кадастровых работ</t>
  </si>
  <si>
    <t>10 1 01 R5110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</si>
  <si>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</si>
  <si>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14 1 P2 5232F</t>
  </si>
  <si>
    <t>Реализация мероприятий по содействию созданию в субъектах Российской Федерации (исходя из прогнозируемой потребности) новых мест в общеобразовательных организациях</t>
  </si>
  <si>
    <t>14 2 04 71438</t>
  </si>
  <si>
    <t>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</t>
  </si>
  <si>
    <t>14 2 09 71445</t>
  </si>
  <si>
    <t>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</t>
  </si>
  <si>
    <t>14 2 09 71446</t>
  </si>
  <si>
    <t>Проведение работ по капитальному ремонту зданий муниципальных общеобразовательных организаций</t>
  </si>
  <si>
    <t>14 2 09 71447</t>
  </si>
  <si>
    <t>Реализация мероприятий по модернизации школьных систем образования</t>
  </si>
  <si>
    <t>14 2 09 R7500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</si>
  <si>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в том числе за счет средств резервного фонда Правительства Российской Федерации</t>
  </si>
  <si>
    <t>14 3 EВ 5179F</t>
  </si>
  <si>
    <t>15 1 02 R5190</t>
  </si>
  <si>
    <t>Развитие сети учреждений культурно-досугового типа</t>
  </si>
  <si>
    <t>15 1 A1 55130</t>
  </si>
  <si>
    <t>Техническое оснащение муниципальных музеев</t>
  </si>
  <si>
    <t>15 1 A1 55900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</si>
  <si>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</si>
  <si>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</si>
  <si>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18 4 P5 52290</t>
  </si>
  <si>
    <t>31 3 01 R2990</t>
  </si>
  <si>
    <t>Реализация мероприятий по комплексному развитию сельских территорий (улучшение жилищных условий граждан, проживающих на сельских территориях)</t>
  </si>
  <si>
    <t>32 1 01 R5764</t>
  </si>
  <si>
    <t>Реализация мероприятий по комплексному развитию сельских территорий (реализация мероприятий по благоустройству сельских территорий)</t>
  </si>
  <si>
    <t>32 3 02 R5763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</si>
  <si>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</si>
  <si>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32 3 03 5635F</t>
  </si>
  <si>
    <t>Государственная программа Забайкальского края "Развитие дорожного хозяйства Забайкальского края"</t>
  </si>
  <si>
    <t>33 2 01 74315</t>
  </si>
  <si>
    <t>33 2 01 74317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</si>
  <si>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</si>
  <si>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33 3 R1 53940</t>
  </si>
  <si>
    <t>Раздел III. Субвенции бюджетам муниципальных образований Забайкальского края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</si>
  <si>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</si>
  <si>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Раздел IV. Иные межбюджетные трансферты бюджетам муниципальных образований Забайкальского края</t>
  </si>
  <si>
    <t>Иные межбюджетные трансферты из бюджета Забайкальского края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</t>
  </si>
  <si>
    <t>01 3 02 78186</t>
  </si>
  <si>
    <t>Неотложные аварийно-восстановительные мероприятия по устройству временных дамб, каналов отвода (работы, не относящиеся к капитальным вложениям)</t>
  </si>
  <si>
    <t>07 1 05 78970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</si>
  <si>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 образовательные программы в муниципальных дошкольных образовательных организациях Забайкальского края</t>
  </si>
  <si>
    <t>14 1 02 71231</t>
  </si>
  <si>
    <t>Проведение мероприятий по капитальному ремонту объектов образования, поврежденных в результате чрезвычайной ситуации, вызванной прохождением комплекса неблагоприятных метеорологических явлений, связанных с выпадением обильных осадков на территории Забайкальского края в 2021 году, за счет средств резервного фонда Правительства Российской Федерации</t>
  </si>
  <si>
    <t>14 1 07 58900</t>
  </si>
  <si>
    <t>14 1 07 Ц5050</t>
  </si>
  <si>
    <t>Обеспечение выплат районных коэффициентов и процентных надбавок за стаж работы в районах Крайнего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</si>
  <si>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5 - 11 классах в муниципальных общеобразовательных организациях Забайкальского края</t>
  </si>
  <si>
    <t>14 2 03 71219</t>
  </si>
  <si>
    <t>14 2 04 58900</t>
  </si>
  <si>
    <t>14 3 05 58900</t>
  </si>
  <si>
    <t>Реализация мероприятий по восстановлению объектов культуры, поврежденных в результате чрезвычайной ситуации, вызванной прохождением комплекса неблагоприятных метеорологических явлений, связанных с выпадением обильных осадков на территории Забайкальского края в июне - августе 2021 года, за счет средств резервного фонда Правительства Российской Федерации</t>
  </si>
  <si>
    <t>15 1 08 56530</t>
  </si>
  <si>
    <t>27 1 05 5505F</t>
  </si>
  <si>
    <t>27 1 G4 51080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</si>
  <si>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</si>
  <si>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29 1 F2 5424F</t>
  </si>
  <si>
    <t>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</si>
  <si>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33 2 01 54790</t>
  </si>
  <si>
    <t>33 2 01 74316</t>
  </si>
  <si>
    <t>Восстановление автомобильных дорог общего пользования местного значения при ликвидации последствий чрезвычайной ситуации</t>
  </si>
  <si>
    <t>33 2 01 74318</t>
  </si>
  <si>
    <t>Капитальный ремонт зданий военных комиссариатов муниципальных районов, муниципальных и городских округов</t>
  </si>
  <si>
    <t>88 0 00 79180</t>
  </si>
  <si>
    <t>017</t>
  </si>
  <si>
    <t>9. Отчет об исполнении распределенных межбюджетных трансфертов, предоставляемых бюджетам 
муниципальных образований Забайкальского края, в 2022 году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</si>
</sst>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9CDE5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4" fillId="0" borderId="0"/>
    <xf numFmtId="0" fontId="5" fillId="0" borderId="1">
      <alignment horizontal="left" vertical="top" wrapText="1"/>
    </xf>
    <xf numFmtId="49" fontId="5" fillId="0" borderId="1">
      <alignment horizontal="center" vertical="top" wrapText="1"/>
    </xf>
    <xf numFmtId="4" fontId="5" fillId="0" borderId="1">
      <alignment horizontal="right" vertical="top" wrapText="1"/>
    </xf>
    <xf numFmtId="4" fontId="5" fillId="0" borderId="1">
      <alignment horizontal="right" vertical="top" shrinkToFit="1"/>
    </xf>
    <xf numFmtId="0" fontId="6" fillId="0" borderId="1">
      <alignment horizontal="left" vertical="top" wrapText="1"/>
    </xf>
    <xf numFmtId="49" fontId="5" fillId="0" borderId="1">
      <alignment horizontal="center" vertical="top" wrapText="1" shrinkToFit="1"/>
    </xf>
    <xf numFmtId="49" fontId="5" fillId="0" borderId="1">
      <alignment horizontal="center" vertical="top" shrinkToFit="1"/>
    </xf>
    <xf numFmtId="4" fontId="5" fillId="0" borderId="1">
      <alignment horizontal="right" vertical="top" wrapText="1" shrinkToFit="1"/>
    </xf>
    <xf numFmtId="49" fontId="6" fillId="0" borderId="1">
      <alignment horizontal="center" vertical="top" shrinkToFit="1"/>
    </xf>
    <xf numFmtId="4" fontId="6" fillId="0" borderId="1">
      <alignment horizontal="right" vertical="top" shrinkToFit="1"/>
    </xf>
    <xf numFmtId="0" fontId="6" fillId="0" borderId="1"/>
    <xf numFmtId="0" fontId="7" fillId="0" borderId="1"/>
    <xf numFmtId="4" fontId="5" fillId="0" borderId="1">
      <alignment horizontal="right" shrinkToFit="1"/>
    </xf>
    <xf numFmtId="0" fontId="8" fillId="0" borderId="5"/>
    <xf numFmtId="165" fontId="11" fillId="2" borderId="1">
      <alignment horizontal="right" vertical="top" wrapText="1"/>
    </xf>
    <xf numFmtId="165" fontId="11" fillId="2" borderId="1">
      <alignment horizontal="right" vertical="top" shrinkToFit="1"/>
    </xf>
    <xf numFmtId="49" fontId="11" fillId="0" borderId="1">
      <alignment horizontal="center" vertical="top" wrapText="1" shrinkToFit="1"/>
    </xf>
    <xf numFmtId="165" fontId="11" fillId="0" borderId="1">
      <alignment horizontal="right" vertical="top" shrinkToFit="1"/>
    </xf>
    <xf numFmtId="165" fontId="12" fillId="0" borderId="1">
      <alignment horizontal="right" vertical="top" shrinkToFit="1"/>
    </xf>
    <xf numFmtId="0" fontId="13" fillId="0" borderId="1"/>
    <xf numFmtId="165" fontId="11" fillId="0" borderId="1">
      <alignment horizontal="right" shrinkToFit="1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wrapText="1"/>
    </xf>
    <xf numFmtId="4" fontId="9" fillId="0" borderId="0" xfId="0" applyNumberFormat="1" applyFont="1" applyBorder="1" applyAlignment="1">
      <alignment horizontal="right" wrapText="1"/>
    </xf>
    <xf numFmtId="164" fontId="10" fillId="0" borderId="0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wrapText="1"/>
    </xf>
    <xf numFmtId="165" fontId="10" fillId="0" borderId="2" xfId="0" applyNumberFormat="1" applyFont="1" applyBorder="1" applyAlignment="1">
      <alignment horizontal="right" wrapText="1"/>
    </xf>
    <xf numFmtId="165" fontId="10" fillId="0" borderId="6" xfId="0" applyNumberFormat="1" applyFont="1" applyBorder="1" applyAlignment="1">
      <alignment horizontal="right" wrapText="1"/>
    </xf>
    <xf numFmtId="0" fontId="14" fillId="0" borderId="2" xfId="0" applyFont="1" applyBorder="1" applyAlignment="1">
      <alignment horizontal="left" vertical="top" wrapText="1"/>
    </xf>
    <xf numFmtId="49" fontId="14" fillId="0" borderId="2" xfId="0" applyNumberFormat="1" applyFont="1" applyBorder="1" applyAlignment="1">
      <alignment wrapText="1"/>
    </xf>
    <xf numFmtId="49" fontId="14" fillId="0" borderId="2" xfId="0" applyNumberFormat="1" applyFont="1" applyBorder="1" applyAlignment="1">
      <alignment horizontal="center" wrapText="1"/>
    </xf>
    <xf numFmtId="165" fontId="14" fillId="0" borderId="2" xfId="0" applyNumberFormat="1" applyFont="1" applyBorder="1" applyAlignment="1">
      <alignment horizontal="right" wrapText="1"/>
    </xf>
    <xf numFmtId="165" fontId="14" fillId="0" borderId="6" xfId="0" applyNumberFormat="1" applyFont="1" applyBorder="1" applyAlignment="1">
      <alignment horizontal="right" wrapText="1"/>
    </xf>
    <xf numFmtId="165" fontId="15" fillId="0" borderId="6" xfId="0" applyNumberFormat="1" applyFont="1" applyFill="1" applyBorder="1" applyAlignment="1">
      <alignment horizontal="right" vertical="center" wrapText="1"/>
    </xf>
    <xf numFmtId="165" fontId="14" fillId="0" borderId="2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wrapText="1"/>
    </xf>
  </cellXfs>
  <cellStyles count="23">
    <cellStyle name="st27" xfId="7"/>
    <cellStyle name="st28" xfId="9"/>
    <cellStyle name="st29" xfId="18"/>
    <cellStyle name="st30" xfId="22"/>
    <cellStyle name="st31" xfId="16"/>
    <cellStyle name="st32" xfId="17"/>
    <cellStyle name="st33" xfId="19"/>
    <cellStyle name="st34" xfId="20"/>
    <cellStyle name="xl24" xfId="2"/>
    <cellStyle name="xl25" xfId="6"/>
    <cellStyle name="xl26" xfId="12"/>
    <cellStyle name="xl27" xfId="13"/>
    <cellStyle name="xl28" xfId="21"/>
    <cellStyle name="xl30" xfId="3"/>
    <cellStyle name="xl31" xfId="8"/>
    <cellStyle name="xl32" xfId="10"/>
    <cellStyle name="xl33" xfId="4"/>
    <cellStyle name="xl34" xfId="5"/>
    <cellStyle name="xl35" xfId="11"/>
    <cellStyle name="xl36" xfId="14"/>
    <cellStyle name="xl39" xfId="15"/>
    <cellStyle name="Обычный" xfId="0" builtinId="0"/>
    <cellStyle name="Обычный_Приложения 8, 9, 10 (1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abSelected="1" view="pageBreakPreview" topLeftCell="A143" zoomScale="75" zoomScaleNormal="100" zoomScaleSheetLayoutView="75" workbookViewId="0">
      <selection activeCell="A154" sqref="A154:H154"/>
    </sheetView>
  </sheetViews>
  <sheetFormatPr defaultRowHeight="15"/>
  <cols>
    <col min="1" max="1" width="38.5703125" style="1" customWidth="1"/>
    <col min="2" max="2" width="14.7109375" style="1" customWidth="1"/>
    <col min="3" max="4" width="4.140625" style="1" customWidth="1"/>
    <col min="5" max="5" width="8.85546875" style="1" customWidth="1"/>
    <col min="6" max="7" width="15.28515625" style="1" customWidth="1"/>
    <col min="8" max="8" width="15.140625" style="1" customWidth="1"/>
    <col min="9" max="16384" width="9.140625" style="1"/>
  </cols>
  <sheetData>
    <row r="1" spans="1:8" ht="40.5" customHeight="1">
      <c r="A1" s="25" t="s">
        <v>264</v>
      </c>
      <c r="B1" s="25"/>
      <c r="C1" s="25"/>
      <c r="D1" s="25"/>
      <c r="E1" s="25"/>
      <c r="F1" s="25"/>
      <c r="G1" s="25"/>
      <c r="H1" s="25"/>
    </row>
    <row r="2" spans="1:8" ht="15.75" customHeight="1">
      <c r="A2" s="2"/>
      <c r="B2" s="2"/>
      <c r="C2" s="2"/>
      <c r="D2" s="2"/>
      <c r="E2" s="2"/>
      <c r="F2" s="2"/>
      <c r="G2" s="2"/>
      <c r="H2" s="2"/>
    </row>
    <row r="3" spans="1:8" ht="15.75">
      <c r="A3" s="24" t="s">
        <v>0</v>
      </c>
      <c r="B3" s="24"/>
      <c r="C3" s="24"/>
      <c r="D3" s="24"/>
      <c r="E3" s="24"/>
      <c r="F3" s="24"/>
      <c r="G3" s="26" t="s">
        <v>19</v>
      </c>
      <c r="H3" s="27"/>
    </row>
    <row r="4" spans="1:8" ht="220.5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187</v>
      </c>
      <c r="G4" s="11" t="s">
        <v>17</v>
      </c>
      <c r="H4" s="11" t="s">
        <v>18</v>
      </c>
    </row>
    <row r="5" spans="1:8" ht="15.7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>
        <v>6</v>
      </c>
      <c r="G5" s="12">
        <v>7</v>
      </c>
      <c r="H5" s="12">
        <v>8</v>
      </c>
    </row>
    <row r="6" spans="1:8" ht="47.25">
      <c r="A6" s="13" t="s">
        <v>188</v>
      </c>
      <c r="B6" s="14"/>
      <c r="C6" s="14"/>
      <c r="D6" s="14"/>
      <c r="E6" s="14"/>
      <c r="F6" s="15">
        <v>6246639.7999999998</v>
      </c>
      <c r="G6" s="16">
        <f>G7+G11</f>
        <v>6256139.7999999998</v>
      </c>
      <c r="H6" s="15">
        <f>H7+H11</f>
        <v>6255935.6999999993</v>
      </c>
    </row>
    <row r="7" spans="1:8" ht="63">
      <c r="A7" s="13" t="s">
        <v>20</v>
      </c>
      <c r="B7" s="14" t="s">
        <v>14</v>
      </c>
      <c r="C7" s="14"/>
      <c r="D7" s="14"/>
      <c r="E7" s="14"/>
      <c r="F7" s="15">
        <v>6208396.7999999998</v>
      </c>
      <c r="G7" s="16">
        <f>G8+G9+G10</f>
        <v>6217896.7999999998</v>
      </c>
      <c r="H7" s="16">
        <f>H8+H9+H10</f>
        <v>6217842.6999999993</v>
      </c>
    </row>
    <row r="8" spans="1:8" ht="78.75">
      <c r="A8" s="17" t="s">
        <v>155</v>
      </c>
      <c r="B8" s="18" t="s">
        <v>22</v>
      </c>
      <c r="C8" s="19">
        <v>14</v>
      </c>
      <c r="D8" s="19" t="s">
        <v>14</v>
      </c>
      <c r="E8" s="19" t="s">
        <v>21</v>
      </c>
      <c r="F8" s="20">
        <v>4939017</v>
      </c>
      <c r="G8" s="21">
        <v>4939017</v>
      </c>
      <c r="H8" s="20">
        <v>4939017</v>
      </c>
    </row>
    <row r="9" spans="1:8" ht="78.75">
      <c r="A9" s="17" t="s">
        <v>156</v>
      </c>
      <c r="B9" s="18" t="s">
        <v>157</v>
      </c>
      <c r="C9" s="19">
        <v>14</v>
      </c>
      <c r="D9" s="19" t="s">
        <v>24</v>
      </c>
      <c r="E9" s="19" t="s">
        <v>21</v>
      </c>
      <c r="F9" s="20">
        <v>309036.2</v>
      </c>
      <c r="G9" s="21">
        <v>309036.2</v>
      </c>
      <c r="H9" s="20">
        <v>308982.09999999998</v>
      </c>
    </row>
    <row r="10" spans="1:8" ht="78.75">
      <c r="A10" s="17" t="s">
        <v>158</v>
      </c>
      <c r="B10" s="18" t="s">
        <v>23</v>
      </c>
      <c r="C10" s="19">
        <v>14</v>
      </c>
      <c r="D10" s="19" t="s">
        <v>24</v>
      </c>
      <c r="E10" s="19" t="s">
        <v>21</v>
      </c>
      <c r="F10" s="20">
        <v>960343.6</v>
      </c>
      <c r="G10" s="21">
        <v>969843.6</v>
      </c>
      <c r="H10" s="20">
        <v>969843.6</v>
      </c>
    </row>
    <row r="11" spans="1:8" ht="15.75">
      <c r="A11" s="13" t="s">
        <v>25</v>
      </c>
      <c r="B11" s="14">
        <v>88</v>
      </c>
      <c r="C11" s="14"/>
      <c r="D11" s="14"/>
      <c r="E11" s="14"/>
      <c r="F11" s="15">
        <v>38243</v>
      </c>
      <c r="G11" s="22">
        <f>G12+G13</f>
        <v>38243</v>
      </c>
      <c r="H11" s="22">
        <f>H12+H13</f>
        <v>38093</v>
      </c>
    </row>
    <row r="12" spans="1:8" ht="78.75">
      <c r="A12" s="17" t="s">
        <v>26</v>
      </c>
      <c r="B12" s="18" t="s">
        <v>27</v>
      </c>
      <c r="C12" s="19">
        <v>14</v>
      </c>
      <c r="D12" s="19" t="s">
        <v>24</v>
      </c>
      <c r="E12" s="19" t="s">
        <v>21</v>
      </c>
      <c r="F12" s="20">
        <v>34543</v>
      </c>
      <c r="G12" s="21">
        <v>34543</v>
      </c>
      <c r="H12" s="20">
        <v>34543</v>
      </c>
    </row>
    <row r="13" spans="1:8" ht="126">
      <c r="A13" s="17" t="s">
        <v>189</v>
      </c>
      <c r="B13" s="18" t="s">
        <v>190</v>
      </c>
      <c r="C13" s="19">
        <v>14</v>
      </c>
      <c r="D13" s="19" t="s">
        <v>24</v>
      </c>
      <c r="E13" s="19" t="s">
        <v>13</v>
      </c>
      <c r="F13" s="20">
        <v>3700</v>
      </c>
      <c r="G13" s="21">
        <v>3700</v>
      </c>
      <c r="H13" s="20">
        <v>3550</v>
      </c>
    </row>
    <row r="14" spans="1:8" ht="47.25">
      <c r="A14" s="13" t="s">
        <v>191</v>
      </c>
      <c r="B14" s="14"/>
      <c r="C14" s="14"/>
      <c r="D14" s="14"/>
      <c r="E14" s="14"/>
      <c r="F14" s="15">
        <v>6059516.7000000002</v>
      </c>
      <c r="G14" s="16">
        <f>G15+G17+G19+G21+G23+G26+G40+G48+G51+G53+G55+G57+G60+G62+G64+G69</f>
        <v>6062847.5000000009</v>
      </c>
      <c r="H14" s="16">
        <f>H15+H17+H19+H21+H23+H26+H40+H48+H51+H53+H55+H57+H60+H62+H64+H69</f>
        <v>5689533.7000000002</v>
      </c>
    </row>
    <row r="15" spans="1:8" ht="63">
      <c r="A15" s="13" t="s">
        <v>20</v>
      </c>
      <c r="B15" s="14" t="s">
        <v>14</v>
      </c>
      <c r="C15" s="14"/>
      <c r="D15" s="14"/>
      <c r="E15" s="14"/>
      <c r="F15" s="15">
        <v>1028031</v>
      </c>
      <c r="G15" s="16">
        <f>G16</f>
        <v>1028031</v>
      </c>
      <c r="H15" s="15">
        <f>H16</f>
        <v>1028031</v>
      </c>
    </row>
    <row r="16" spans="1:8" ht="189">
      <c r="A16" s="17" t="s">
        <v>159</v>
      </c>
      <c r="B16" s="18" t="s">
        <v>28</v>
      </c>
      <c r="C16" s="19">
        <v>14</v>
      </c>
      <c r="D16" s="19" t="s">
        <v>12</v>
      </c>
      <c r="E16" s="19" t="s">
        <v>21</v>
      </c>
      <c r="F16" s="20">
        <v>1028031</v>
      </c>
      <c r="G16" s="21">
        <v>1028031</v>
      </c>
      <c r="H16" s="20">
        <v>1028031</v>
      </c>
    </row>
    <row r="17" spans="1:8" ht="94.5">
      <c r="A17" s="13" t="s">
        <v>82</v>
      </c>
      <c r="B17" s="14" t="s">
        <v>31</v>
      </c>
      <c r="C17" s="14"/>
      <c r="D17" s="14"/>
      <c r="E17" s="14"/>
      <c r="F17" s="15">
        <v>2910.1</v>
      </c>
      <c r="G17" s="16">
        <f>G18</f>
        <v>2910.1</v>
      </c>
      <c r="H17" s="15">
        <f>H18</f>
        <v>2910.1</v>
      </c>
    </row>
    <row r="18" spans="1:8" ht="47.25">
      <c r="A18" s="17" t="s">
        <v>192</v>
      </c>
      <c r="B18" s="18" t="s">
        <v>193</v>
      </c>
      <c r="C18" s="19" t="s">
        <v>15</v>
      </c>
      <c r="D18" s="19" t="s">
        <v>31</v>
      </c>
      <c r="E18" s="19" t="s">
        <v>62</v>
      </c>
      <c r="F18" s="20">
        <v>2910.1</v>
      </c>
      <c r="G18" s="21">
        <v>2910.1</v>
      </c>
      <c r="H18" s="20">
        <v>2910.1</v>
      </c>
    </row>
    <row r="19" spans="1:8" ht="47.25">
      <c r="A19" s="13" t="s">
        <v>29</v>
      </c>
      <c r="B19" s="14" t="s">
        <v>30</v>
      </c>
      <c r="C19" s="14"/>
      <c r="D19" s="14"/>
      <c r="E19" s="14"/>
      <c r="F19" s="15">
        <v>1872.6</v>
      </c>
      <c r="G19" s="16">
        <f>G20</f>
        <v>1872.6</v>
      </c>
      <c r="H19" s="15">
        <f>H20</f>
        <v>1737.1</v>
      </c>
    </row>
    <row r="20" spans="1:8" ht="126">
      <c r="A20" s="17" t="s">
        <v>194</v>
      </c>
      <c r="B20" s="18" t="s">
        <v>195</v>
      </c>
      <c r="C20" s="19" t="s">
        <v>15</v>
      </c>
      <c r="D20" s="19" t="s">
        <v>31</v>
      </c>
      <c r="E20" s="19" t="s">
        <v>83</v>
      </c>
      <c r="F20" s="20">
        <v>1872.6</v>
      </c>
      <c r="G20" s="21">
        <v>1872.6</v>
      </c>
      <c r="H20" s="20">
        <v>1737.1</v>
      </c>
    </row>
    <row r="21" spans="1:8" ht="63">
      <c r="A21" s="13" t="s">
        <v>196</v>
      </c>
      <c r="B21" s="14">
        <v>10</v>
      </c>
      <c r="C21" s="14"/>
      <c r="D21" s="14"/>
      <c r="E21" s="14"/>
      <c r="F21" s="15">
        <v>18441</v>
      </c>
      <c r="G21" s="16">
        <f>G22</f>
        <v>18441</v>
      </c>
      <c r="H21" s="15">
        <f>H22</f>
        <v>18441</v>
      </c>
    </row>
    <row r="22" spans="1:8" ht="31.5">
      <c r="A22" s="17" t="s">
        <v>197</v>
      </c>
      <c r="B22" s="18" t="s">
        <v>198</v>
      </c>
      <c r="C22" s="19" t="s">
        <v>15</v>
      </c>
      <c r="D22" s="19">
        <v>12</v>
      </c>
      <c r="E22" s="19" t="s">
        <v>263</v>
      </c>
      <c r="F22" s="20">
        <v>18441</v>
      </c>
      <c r="G22" s="21">
        <v>18441</v>
      </c>
      <c r="H22" s="20">
        <v>18441</v>
      </c>
    </row>
    <row r="23" spans="1:8" ht="63">
      <c r="A23" s="13" t="s">
        <v>35</v>
      </c>
      <c r="B23" s="14">
        <v>12</v>
      </c>
      <c r="C23" s="14"/>
      <c r="D23" s="14"/>
      <c r="E23" s="14"/>
      <c r="F23" s="15">
        <v>271989.90000000002</v>
      </c>
      <c r="G23" s="16">
        <f>G24+G25</f>
        <v>271989.90000000002</v>
      </c>
      <c r="H23" s="16">
        <f>H24+H25</f>
        <v>271928.90000000002</v>
      </c>
    </row>
    <row r="24" spans="1:8" ht="63">
      <c r="A24" s="17" t="s">
        <v>38</v>
      </c>
      <c r="B24" s="18" t="s">
        <v>39</v>
      </c>
      <c r="C24" s="19">
        <v>14</v>
      </c>
      <c r="D24" s="19" t="s">
        <v>12</v>
      </c>
      <c r="E24" s="19" t="s">
        <v>34</v>
      </c>
      <c r="F24" s="20">
        <v>80000</v>
      </c>
      <c r="G24" s="21">
        <v>80000</v>
      </c>
      <c r="H24" s="20">
        <v>79943.899999999994</v>
      </c>
    </row>
    <row r="25" spans="1:8" ht="31.5">
      <c r="A25" s="17" t="s">
        <v>36</v>
      </c>
      <c r="B25" s="18" t="s">
        <v>37</v>
      </c>
      <c r="C25" s="19">
        <v>10</v>
      </c>
      <c r="D25" s="19" t="s">
        <v>15</v>
      </c>
      <c r="E25" s="19" t="s">
        <v>34</v>
      </c>
      <c r="F25" s="20">
        <v>191989.9</v>
      </c>
      <c r="G25" s="21">
        <v>191989.9</v>
      </c>
      <c r="H25" s="20">
        <v>191985</v>
      </c>
    </row>
    <row r="26" spans="1:8" ht="63">
      <c r="A26" s="13" t="s">
        <v>160</v>
      </c>
      <c r="B26" s="14">
        <v>14</v>
      </c>
      <c r="C26" s="14"/>
      <c r="D26" s="14"/>
      <c r="E26" s="14"/>
      <c r="F26" s="15">
        <v>2386909.7000000002</v>
      </c>
      <c r="G26" s="16">
        <f>G27+G28+G29+G30+G31+G32+G33+G34+G35+G36+G37+G38+G39</f>
        <v>2386909.6</v>
      </c>
      <c r="H26" s="16">
        <f>H27+H28+H29+H30+H31+H32+H33+H34+H35+H36+H37+H38+H39</f>
        <v>2289931.4</v>
      </c>
    </row>
    <row r="27" spans="1:8" ht="141.75">
      <c r="A27" s="17" t="s">
        <v>199</v>
      </c>
      <c r="B27" s="18" t="s">
        <v>200</v>
      </c>
      <c r="C27" s="19" t="s">
        <v>44</v>
      </c>
      <c r="D27" s="19" t="s">
        <v>14</v>
      </c>
      <c r="E27" s="19" t="s">
        <v>45</v>
      </c>
      <c r="F27" s="20">
        <v>117907.2</v>
      </c>
      <c r="G27" s="21">
        <v>117907.2</v>
      </c>
      <c r="H27" s="20">
        <v>87791.2</v>
      </c>
    </row>
    <row r="28" spans="1:8" ht="110.25">
      <c r="A28" s="17" t="s">
        <v>130</v>
      </c>
      <c r="B28" s="18" t="s">
        <v>131</v>
      </c>
      <c r="C28" s="19" t="s">
        <v>44</v>
      </c>
      <c r="D28" s="19" t="s">
        <v>14</v>
      </c>
      <c r="E28" s="19" t="s">
        <v>45</v>
      </c>
      <c r="F28" s="20">
        <v>124769.2</v>
      </c>
      <c r="G28" s="21">
        <v>124769.2</v>
      </c>
      <c r="H28" s="20">
        <v>119821.8</v>
      </c>
    </row>
    <row r="29" spans="1:8" ht="94.5">
      <c r="A29" s="17" t="s">
        <v>201</v>
      </c>
      <c r="B29" s="18" t="s">
        <v>202</v>
      </c>
      <c r="C29" s="19" t="s">
        <v>44</v>
      </c>
      <c r="D29" s="19" t="s">
        <v>24</v>
      </c>
      <c r="E29" s="19" t="s">
        <v>45</v>
      </c>
      <c r="F29" s="20">
        <v>13736.3</v>
      </c>
      <c r="G29" s="21">
        <v>13736.3</v>
      </c>
      <c r="H29" s="20">
        <v>13736.3</v>
      </c>
    </row>
    <row r="30" spans="1:8" ht="78.75">
      <c r="A30" s="17" t="s">
        <v>132</v>
      </c>
      <c r="B30" s="18" t="s">
        <v>161</v>
      </c>
      <c r="C30" s="19" t="s">
        <v>44</v>
      </c>
      <c r="D30" s="19" t="s">
        <v>24</v>
      </c>
      <c r="E30" s="19" t="s">
        <v>45</v>
      </c>
      <c r="F30" s="20">
        <v>901274.9</v>
      </c>
      <c r="G30" s="21">
        <v>901274.9</v>
      </c>
      <c r="H30" s="20">
        <v>864862.1</v>
      </c>
    </row>
    <row r="31" spans="1:8" ht="94.5">
      <c r="A31" s="17" t="s">
        <v>203</v>
      </c>
      <c r="B31" s="18" t="s">
        <v>204</v>
      </c>
      <c r="C31" s="19" t="s">
        <v>44</v>
      </c>
      <c r="D31" s="19" t="s">
        <v>24</v>
      </c>
      <c r="E31" s="19" t="s">
        <v>45</v>
      </c>
      <c r="F31" s="20">
        <v>66433.8</v>
      </c>
      <c r="G31" s="21">
        <v>66433.8</v>
      </c>
      <c r="H31" s="20">
        <v>48581.599999999999</v>
      </c>
    </row>
    <row r="32" spans="1:8" ht="94.5">
      <c r="A32" s="17" t="s">
        <v>205</v>
      </c>
      <c r="B32" s="18" t="s">
        <v>206</v>
      </c>
      <c r="C32" s="19" t="s">
        <v>44</v>
      </c>
      <c r="D32" s="19" t="s">
        <v>24</v>
      </c>
      <c r="E32" s="19" t="s">
        <v>45</v>
      </c>
      <c r="F32" s="20">
        <v>24433.4</v>
      </c>
      <c r="G32" s="21">
        <v>24433.4</v>
      </c>
      <c r="H32" s="20">
        <v>24430.1</v>
      </c>
    </row>
    <row r="33" spans="1:8" ht="47.25">
      <c r="A33" s="17" t="s">
        <v>207</v>
      </c>
      <c r="B33" s="18" t="s">
        <v>208</v>
      </c>
      <c r="C33" s="19" t="s">
        <v>44</v>
      </c>
      <c r="D33" s="19" t="s">
        <v>24</v>
      </c>
      <c r="E33" s="19" t="s">
        <v>45</v>
      </c>
      <c r="F33" s="20">
        <v>28031.9</v>
      </c>
      <c r="G33" s="21">
        <v>28031.8</v>
      </c>
      <c r="H33" s="20">
        <v>26642</v>
      </c>
    </row>
    <row r="34" spans="1:8" ht="47.25">
      <c r="A34" s="17" t="s">
        <v>209</v>
      </c>
      <c r="B34" s="18" t="s">
        <v>210</v>
      </c>
      <c r="C34" s="19" t="s">
        <v>44</v>
      </c>
      <c r="D34" s="19" t="s">
        <v>24</v>
      </c>
      <c r="E34" s="19" t="s">
        <v>45</v>
      </c>
      <c r="F34" s="20">
        <v>915601.5</v>
      </c>
      <c r="G34" s="21">
        <v>915601.5</v>
      </c>
      <c r="H34" s="20">
        <v>910059.1</v>
      </c>
    </row>
    <row r="35" spans="1:8" ht="110.25">
      <c r="A35" s="17" t="s">
        <v>162</v>
      </c>
      <c r="B35" s="18" t="s">
        <v>163</v>
      </c>
      <c r="C35" s="19" t="s">
        <v>44</v>
      </c>
      <c r="D35" s="19" t="s">
        <v>24</v>
      </c>
      <c r="E35" s="19" t="s">
        <v>45</v>
      </c>
      <c r="F35" s="20">
        <v>49500</v>
      </c>
      <c r="G35" s="21">
        <v>49500</v>
      </c>
      <c r="H35" s="20">
        <v>49500</v>
      </c>
    </row>
    <row r="36" spans="1:8" ht="78.75">
      <c r="A36" s="17" t="s">
        <v>133</v>
      </c>
      <c r="B36" s="18" t="s">
        <v>46</v>
      </c>
      <c r="C36" s="19" t="s">
        <v>44</v>
      </c>
      <c r="D36" s="19" t="s">
        <v>24</v>
      </c>
      <c r="E36" s="19" t="s">
        <v>45</v>
      </c>
      <c r="F36" s="20">
        <v>18576.5</v>
      </c>
      <c r="G36" s="21">
        <v>18576.5</v>
      </c>
      <c r="H36" s="20">
        <v>18576.5</v>
      </c>
    </row>
    <row r="37" spans="1:8" ht="157.5">
      <c r="A37" s="17" t="s">
        <v>211</v>
      </c>
      <c r="B37" s="18" t="s">
        <v>212</v>
      </c>
      <c r="C37" s="19" t="s">
        <v>44</v>
      </c>
      <c r="D37" s="19" t="s">
        <v>42</v>
      </c>
      <c r="E37" s="19" t="s">
        <v>45</v>
      </c>
      <c r="F37" s="20">
        <v>22243.1</v>
      </c>
      <c r="G37" s="21">
        <v>22243.1</v>
      </c>
      <c r="H37" s="20">
        <v>22145.3</v>
      </c>
    </row>
    <row r="38" spans="1:8" ht="47.25">
      <c r="A38" s="17" t="s">
        <v>134</v>
      </c>
      <c r="B38" s="18" t="s">
        <v>135</v>
      </c>
      <c r="C38" s="19" t="s">
        <v>44</v>
      </c>
      <c r="D38" s="19" t="s">
        <v>12</v>
      </c>
      <c r="E38" s="19" t="s">
        <v>45</v>
      </c>
      <c r="F38" s="20">
        <v>63300.6</v>
      </c>
      <c r="G38" s="21">
        <v>63300.6</v>
      </c>
      <c r="H38" s="20">
        <v>63300.6</v>
      </c>
    </row>
    <row r="39" spans="1:8" ht="189">
      <c r="A39" s="17" t="s">
        <v>47</v>
      </c>
      <c r="B39" s="18" t="s">
        <v>48</v>
      </c>
      <c r="C39" s="19" t="s">
        <v>44</v>
      </c>
      <c r="D39" s="19" t="s">
        <v>12</v>
      </c>
      <c r="E39" s="19" t="s">
        <v>45</v>
      </c>
      <c r="F39" s="20">
        <v>41101.300000000003</v>
      </c>
      <c r="G39" s="21">
        <v>41101.300000000003</v>
      </c>
      <c r="H39" s="20">
        <v>40484.800000000003</v>
      </c>
    </row>
    <row r="40" spans="1:8" ht="47.25">
      <c r="A40" s="13" t="s">
        <v>49</v>
      </c>
      <c r="B40" s="14">
        <v>15</v>
      </c>
      <c r="C40" s="14"/>
      <c r="D40" s="14"/>
      <c r="E40" s="14"/>
      <c r="F40" s="15">
        <v>281522.3</v>
      </c>
      <c r="G40" s="16">
        <f>G41+G42+G43+G44+G45+G46+G47</f>
        <v>281522.20000000007</v>
      </c>
      <c r="H40" s="16">
        <f>H41+H42+H43+H44+H45+H46+H47</f>
        <v>281522.20000000007</v>
      </c>
    </row>
    <row r="41" spans="1:8" ht="15.75">
      <c r="A41" s="17" t="s">
        <v>50</v>
      </c>
      <c r="B41" s="18" t="s">
        <v>213</v>
      </c>
      <c r="C41" s="19" t="s">
        <v>30</v>
      </c>
      <c r="D41" s="19" t="s">
        <v>14</v>
      </c>
      <c r="E41" s="19" t="s">
        <v>51</v>
      </c>
      <c r="F41" s="20">
        <v>4179.1000000000004</v>
      </c>
      <c r="G41" s="21">
        <v>4179.1000000000004</v>
      </c>
      <c r="H41" s="20">
        <v>4179.1000000000004</v>
      </c>
    </row>
    <row r="42" spans="1:8" ht="94.5">
      <c r="A42" s="17" t="s">
        <v>52</v>
      </c>
      <c r="B42" s="18" t="s">
        <v>53</v>
      </c>
      <c r="C42" s="19" t="s">
        <v>30</v>
      </c>
      <c r="D42" s="19" t="s">
        <v>14</v>
      </c>
      <c r="E42" s="19" t="s">
        <v>51</v>
      </c>
      <c r="F42" s="20">
        <v>1414.2</v>
      </c>
      <c r="G42" s="21">
        <v>1414.2</v>
      </c>
      <c r="H42" s="20">
        <v>1414.2</v>
      </c>
    </row>
    <row r="43" spans="1:8" ht="78.75">
      <c r="A43" s="17" t="s">
        <v>54</v>
      </c>
      <c r="B43" s="18" t="s">
        <v>55</v>
      </c>
      <c r="C43" s="19" t="s">
        <v>30</v>
      </c>
      <c r="D43" s="19" t="s">
        <v>14</v>
      </c>
      <c r="E43" s="19" t="s">
        <v>51</v>
      </c>
      <c r="F43" s="20">
        <v>24609.5</v>
      </c>
      <c r="G43" s="21">
        <v>24609.5</v>
      </c>
      <c r="H43" s="20">
        <v>24609.5</v>
      </c>
    </row>
    <row r="44" spans="1:8" ht="31.5">
      <c r="A44" s="17" t="s">
        <v>214</v>
      </c>
      <c r="B44" s="18" t="s">
        <v>215</v>
      </c>
      <c r="C44" s="19" t="s">
        <v>30</v>
      </c>
      <c r="D44" s="19" t="s">
        <v>14</v>
      </c>
      <c r="E44" s="19" t="s">
        <v>51</v>
      </c>
      <c r="F44" s="20">
        <v>109968.8</v>
      </c>
      <c r="G44" s="21">
        <v>109968.8</v>
      </c>
      <c r="H44" s="20">
        <v>109968.8</v>
      </c>
    </row>
    <row r="45" spans="1:8" ht="15.75">
      <c r="A45" s="17" t="s">
        <v>50</v>
      </c>
      <c r="B45" s="18" t="s">
        <v>56</v>
      </c>
      <c r="C45" s="19" t="s">
        <v>44</v>
      </c>
      <c r="D45" s="19" t="s">
        <v>12</v>
      </c>
      <c r="E45" s="19" t="s">
        <v>51</v>
      </c>
      <c r="F45" s="20">
        <v>135812.20000000001</v>
      </c>
      <c r="G45" s="21">
        <v>135812.20000000001</v>
      </c>
      <c r="H45" s="20">
        <v>135812.20000000001</v>
      </c>
    </row>
    <row r="46" spans="1:8" ht="31.5">
      <c r="A46" s="17" t="s">
        <v>216</v>
      </c>
      <c r="B46" s="18" t="s">
        <v>217</v>
      </c>
      <c r="C46" s="19" t="s">
        <v>30</v>
      </c>
      <c r="D46" s="19" t="s">
        <v>14</v>
      </c>
      <c r="E46" s="19" t="s">
        <v>51</v>
      </c>
      <c r="F46" s="20">
        <v>3450.6</v>
      </c>
      <c r="G46" s="21">
        <v>3450.5</v>
      </c>
      <c r="H46" s="20">
        <v>3450.5</v>
      </c>
    </row>
    <row r="47" spans="1:8" ht="15.75">
      <c r="A47" s="17" t="s">
        <v>50</v>
      </c>
      <c r="B47" s="18" t="s">
        <v>164</v>
      </c>
      <c r="C47" s="19" t="s">
        <v>30</v>
      </c>
      <c r="D47" s="19" t="s">
        <v>14</v>
      </c>
      <c r="E47" s="19" t="s">
        <v>51</v>
      </c>
      <c r="F47" s="20">
        <v>2087.9</v>
      </c>
      <c r="G47" s="21">
        <v>2087.9</v>
      </c>
      <c r="H47" s="20">
        <v>2087.9</v>
      </c>
    </row>
    <row r="48" spans="1:8" ht="63">
      <c r="A48" s="13" t="s">
        <v>122</v>
      </c>
      <c r="B48" s="14">
        <v>18</v>
      </c>
      <c r="C48" s="14"/>
      <c r="D48" s="14"/>
      <c r="E48" s="14"/>
      <c r="F48" s="15">
        <v>10533</v>
      </c>
      <c r="G48" s="16">
        <f>G49+G50</f>
        <v>10533</v>
      </c>
      <c r="H48" s="16">
        <f>H49+H50</f>
        <v>10533</v>
      </c>
    </row>
    <row r="49" spans="1:8" ht="110.25">
      <c r="A49" s="17" t="s">
        <v>218</v>
      </c>
      <c r="B49" s="18" t="s">
        <v>165</v>
      </c>
      <c r="C49" s="19">
        <v>11</v>
      </c>
      <c r="D49" s="19" t="s">
        <v>12</v>
      </c>
      <c r="E49" s="19" t="s">
        <v>61</v>
      </c>
      <c r="F49" s="20">
        <v>2000</v>
      </c>
      <c r="G49" s="21">
        <v>2000</v>
      </c>
      <c r="H49" s="20">
        <v>2000</v>
      </c>
    </row>
    <row r="50" spans="1:8" ht="78.75">
      <c r="A50" s="17" t="s">
        <v>219</v>
      </c>
      <c r="B50" s="18" t="s">
        <v>220</v>
      </c>
      <c r="C50" s="19">
        <v>11</v>
      </c>
      <c r="D50" s="19" t="s">
        <v>12</v>
      </c>
      <c r="E50" s="19" t="s">
        <v>61</v>
      </c>
      <c r="F50" s="20">
        <v>8533</v>
      </c>
      <c r="G50" s="21">
        <v>8533</v>
      </c>
      <c r="H50" s="20">
        <v>8533</v>
      </c>
    </row>
    <row r="51" spans="1:8" ht="78.75">
      <c r="A51" s="13" t="s">
        <v>57</v>
      </c>
      <c r="B51" s="14">
        <v>19</v>
      </c>
      <c r="C51" s="14"/>
      <c r="D51" s="14"/>
      <c r="E51" s="14"/>
      <c r="F51" s="15">
        <v>1389.2</v>
      </c>
      <c r="G51" s="16">
        <f>G52</f>
        <v>1389.2</v>
      </c>
      <c r="H51" s="15">
        <f>H52</f>
        <v>1389.2</v>
      </c>
    </row>
    <row r="52" spans="1:8" ht="63">
      <c r="A52" s="17" t="s">
        <v>58</v>
      </c>
      <c r="B52" s="18" t="s">
        <v>59</v>
      </c>
      <c r="C52" s="19" t="s">
        <v>14</v>
      </c>
      <c r="D52" s="19">
        <v>13</v>
      </c>
      <c r="E52" s="19" t="s">
        <v>60</v>
      </c>
      <c r="F52" s="20">
        <v>1389.2</v>
      </c>
      <c r="G52" s="21">
        <v>1389.2</v>
      </c>
      <c r="H52" s="20">
        <v>1389.2</v>
      </c>
    </row>
    <row r="53" spans="1:8" ht="78.75">
      <c r="A53" s="13" t="s">
        <v>136</v>
      </c>
      <c r="B53" s="14">
        <v>21</v>
      </c>
      <c r="C53" s="14"/>
      <c r="D53" s="14"/>
      <c r="E53" s="14"/>
      <c r="F53" s="15">
        <v>11000</v>
      </c>
      <c r="G53" s="16">
        <f>G54</f>
        <v>11000</v>
      </c>
      <c r="H53" s="15">
        <f>H54</f>
        <v>11000</v>
      </c>
    </row>
    <row r="54" spans="1:8" ht="63">
      <c r="A54" s="17" t="s">
        <v>63</v>
      </c>
      <c r="B54" s="18" t="s">
        <v>64</v>
      </c>
      <c r="C54" s="19">
        <v>14</v>
      </c>
      <c r="D54" s="19" t="s">
        <v>12</v>
      </c>
      <c r="E54" s="19" t="s">
        <v>65</v>
      </c>
      <c r="F54" s="20">
        <v>11000</v>
      </c>
      <c r="G54" s="21">
        <v>11000</v>
      </c>
      <c r="H54" s="20">
        <v>11000</v>
      </c>
    </row>
    <row r="55" spans="1:8" ht="63">
      <c r="A55" s="13" t="s">
        <v>66</v>
      </c>
      <c r="B55" s="14">
        <v>27</v>
      </c>
      <c r="C55" s="14"/>
      <c r="D55" s="14"/>
      <c r="E55" s="14"/>
      <c r="F55" s="15">
        <v>235803.7</v>
      </c>
      <c r="G55" s="16">
        <f>G56</f>
        <v>235803.7</v>
      </c>
      <c r="H55" s="15">
        <f>H56</f>
        <v>233928.8</v>
      </c>
    </row>
    <row r="56" spans="1:8" ht="78.75">
      <c r="A56" s="17" t="s">
        <v>67</v>
      </c>
      <c r="B56" s="18" t="s">
        <v>68</v>
      </c>
      <c r="C56" s="19" t="s">
        <v>31</v>
      </c>
      <c r="D56" s="19" t="s">
        <v>24</v>
      </c>
      <c r="E56" s="19" t="s">
        <v>69</v>
      </c>
      <c r="F56" s="20">
        <v>235803.7</v>
      </c>
      <c r="G56" s="21">
        <v>235803.7</v>
      </c>
      <c r="H56" s="20">
        <v>233928.8</v>
      </c>
    </row>
    <row r="57" spans="1:8" ht="110.25">
      <c r="A57" s="13" t="s">
        <v>70</v>
      </c>
      <c r="B57" s="14">
        <v>28</v>
      </c>
      <c r="C57" s="14"/>
      <c r="D57" s="14"/>
      <c r="E57" s="14"/>
      <c r="F57" s="15">
        <v>327710.5</v>
      </c>
      <c r="G57" s="16">
        <f>G58+G59</f>
        <v>327710.5</v>
      </c>
      <c r="H57" s="16">
        <f>H58+H59</f>
        <v>192605.1</v>
      </c>
    </row>
    <row r="58" spans="1:8" ht="63">
      <c r="A58" s="17" t="s">
        <v>71</v>
      </c>
      <c r="B58" s="18" t="s">
        <v>72</v>
      </c>
      <c r="C58" s="19">
        <v>10</v>
      </c>
      <c r="D58" s="19" t="s">
        <v>12</v>
      </c>
      <c r="E58" s="19" t="s">
        <v>34</v>
      </c>
      <c r="F58" s="20">
        <v>43455</v>
      </c>
      <c r="G58" s="21">
        <v>43455</v>
      </c>
      <c r="H58" s="20">
        <v>43455</v>
      </c>
    </row>
    <row r="59" spans="1:8" ht="78.75">
      <c r="A59" s="17" t="s">
        <v>137</v>
      </c>
      <c r="B59" s="18" t="s">
        <v>166</v>
      </c>
      <c r="C59" s="19">
        <v>10</v>
      </c>
      <c r="D59" s="19" t="s">
        <v>12</v>
      </c>
      <c r="E59" s="19" t="s">
        <v>34</v>
      </c>
      <c r="F59" s="20">
        <v>284255.5</v>
      </c>
      <c r="G59" s="21">
        <v>284255.5</v>
      </c>
      <c r="H59" s="20">
        <v>149150.1</v>
      </c>
    </row>
    <row r="60" spans="1:8" ht="63">
      <c r="A60" s="13" t="s">
        <v>138</v>
      </c>
      <c r="B60" s="14">
        <v>29</v>
      </c>
      <c r="C60" s="14"/>
      <c r="D60" s="14"/>
      <c r="E60" s="14"/>
      <c r="F60" s="15">
        <v>285650.8</v>
      </c>
      <c r="G60" s="16">
        <f>G61</f>
        <v>285650.8</v>
      </c>
      <c r="H60" s="15">
        <f>H61</f>
        <v>285650.8</v>
      </c>
    </row>
    <row r="61" spans="1:8" ht="31.5">
      <c r="A61" s="17" t="s">
        <v>73</v>
      </c>
      <c r="B61" s="18" t="s">
        <v>74</v>
      </c>
      <c r="C61" s="19" t="s">
        <v>31</v>
      </c>
      <c r="D61" s="19" t="s">
        <v>12</v>
      </c>
      <c r="E61" s="19" t="s">
        <v>69</v>
      </c>
      <c r="F61" s="20">
        <v>285650.8</v>
      </c>
      <c r="G61" s="21">
        <v>285650.8</v>
      </c>
      <c r="H61" s="20">
        <v>285650.8</v>
      </c>
    </row>
    <row r="62" spans="1:8" ht="78.75">
      <c r="A62" s="13" t="s">
        <v>139</v>
      </c>
      <c r="B62" s="14">
        <v>31</v>
      </c>
      <c r="C62" s="14"/>
      <c r="D62" s="14"/>
      <c r="E62" s="14"/>
      <c r="F62" s="15">
        <v>1791.9</v>
      </c>
      <c r="G62" s="16">
        <f>G63</f>
        <v>1791.9</v>
      </c>
      <c r="H62" s="15">
        <f>H63</f>
        <v>1791.9</v>
      </c>
    </row>
    <row r="63" spans="1:8" ht="78.75">
      <c r="A63" s="17" t="s">
        <v>167</v>
      </c>
      <c r="B63" s="18" t="s">
        <v>221</v>
      </c>
      <c r="C63" s="19" t="s">
        <v>31</v>
      </c>
      <c r="D63" s="19" t="s">
        <v>12</v>
      </c>
      <c r="E63" s="19" t="s">
        <v>140</v>
      </c>
      <c r="F63" s="20">
        <v>1791.9</v>
      </c>
      <c r="G63" s="21">
        <v>1791.9</v>
      </c>
      <c r="H63" s="20">
        <v>1791.9</v>
      </c>
    </row>
    <row r="64" spans="1:8" ht="63">
      <c r="A64" s="13" t="s">
        <v>141</v>
      </c>
      <c r="B64" s="14">
        <v>32</v>
      </c>
      <c r="C64" s="14"/>
      <c r="D64" s="14"/>
      <c r="E64" s="14"/>
      <c r="F64" s="15">
        <v>327469.59999999998</v>
      </c>
      <c r="G64" s="16">
        <f>G65+G66+G67+G68</f>
        <v>330800.59999999998</v>
      </c>
      <c r="H64" s="16">
        <f>H65+H66+H67+H68</f>
        <v>330800.40000000002</v>
      </c>
    </row>
    <row r="65" spans="1:8" ht="78.75">
      <c r="A65" s="17" t="s">
        <v>222</v>
      </c>
      <c r="B65" s="18" t="s">
        <v>223</v>
      </c>
      <c r="C65" s="19">
        <v>10</v>
      </c>
      <c r="D65" s="19" t="s">
        <v>12</v>
      </c>
      <c r="E65" s="19" t="s">
        <v>62</v>
      </c>
      <c r="F65" s="20">
        <v>8526</v>
      </c>
      <c r="G65" s="21">
        <v>11857</v>
      </c>
      <c r="H65" s="20">
        <v>11857</v>
      </c>
    </row>
    <row r="66" spans="1:8" ht="78.75">
      <c r="A66" s="17" t="s">
        <v>224</v>
      </c>
      <c r="B66" s="18" t="s">
        <v>225</v>
      </c>
      <c r="C66" s="19" t="s">
        <v>31</v>
      </c>
      <c r="D66" s="19" t="s">
        <v>12</v>
      </c>
      <c r="E66" s="19" t="s">
        <v>62</v>
      </c>
      <c r="F66" s="20">
        <v>7135.8</v>
      </c>
      <c r="G66" s="21">
        <v>7135.8</v>
      </c>
      <c r="H66" s="20">
        <v>7135.8</v>
      </c>
    </row>
    <row r="67" spans="1:8" ht="126">
      <c r="A67" s="17" t="s">
        <v>226</v>
      </c>
      <c r="B67" s="18" t="s">
        <v>227</v>
      </c>
      <c r="C67" s="19">
        <v>14</v>
      </c>
      <c r="D67" s="19" t="s">
        <v>12</v>
      </c>
      <c r="E67" s="19" t="s">
        <v>62</v>
      </c>
      <c r="F67" s="20">
        <v>52378.2</v>
      </c>
      <c r="G67" s="21">
        <v>52378.2</v>
      </c>
      <c r="H67" s="20">
        <v>52378.2</v>
      </c>
    </row>
    <row r="68" spans="1:8" ht="47.25">
      <c r="A68" s="17" t="s">
        <v>142</v>
      </c>
      <c r="B68" s="18" t="s">
        <v>143</v>
      </c>
      <c r="C68" s="19">
        <v>14</v>
      </c>
      <c r="D68" s="19" t="s">
        <v>12</v>
      </c>
      <c r="E68" s="19" t="s">
        <v>62</v>
      </c>
      <c r="F68" s="20">
        <v>259429.6</v>
      </c>
      <c r="G68" s="21">
        <v>259429.6</v>
      </c>
      <c r="H68" s="20">
        <v>259429.4</v>
      </c>
    </row>
    <row r="69" spans="1:8" ht="63">
      <c r="A69" s="13" t="s">
        <v>228</v>
      </c>
      <c r="B69" s="14">
        <v>33</v>
      </c>
      <c r="C69" s="14"/>
      <c r="D69" s="14"/>
      <c r="E69" s="14"/>
      <c r="F69" s="15">
        <v>866491.4</v>
      </c>
      <c r="G69" s="16">
        <f>G70+G71+G72</f>
        <v>866491.4</v>
      </c>
      <c r="H69" s="16">
        <f>H70+H71+H72</f>
        <v>727332.8</v>
      </c>
    </row>
    <row r="70" spans="1:8" ht="157.5">
      <c r="A70" s="17" t="s">
        <v>43</v>
      </c>
      <c r="B70" s="18" t="s">
        <v>229</v>
      </c>
      <c r="C70" s="19" t="s">
        <v>15</v>
      </c>
      <c r="D70" s="19" t="s">
        <v>42</v>
      </c>
      <c r="E70" s="19" t="s">
        <v>34</v>
      </c>
      <c r="F70" s="20">
        <v>150723.29999999999</v>
      </c>
      <c r="G70" s="21">
        <v>150723.29999999999</v>
      </c>
      <c r="H70" s="20">
        <v>150511.70000000001</v>
      </c>
    </row>
    <row r="71" spans="1:8" ht="141.75">
      <c r="A71" s="17" t="s">
        <v>41</v>
      </c>
      <c r="B71" s="18" t="s">
        <v>230</v>
      </c>
      <c r="C71" s="19" t="s">
        <v>15</v>
      </c>
      <c r="D71" s="19" t="s">
        <v>42</v>
      </c>
      <c r="E71" s="19" t="s">
        <v>34</v>
      </c>
      <c r="F71" s="20">
        <v>649909.19999999995</v>
      </c>
      <c r="G71" s="21">
        <v>649909.19999999995</v>
      </c>
      <c r="H71" s="20">
        <v>510962.2</v>
      </c>
    </row>
    <row r="72" spans="1:8" ht="94.5">
      <c r="A72" s="17" t="s">
        <v>231</v>
      </c>
      <c r="B72" s="18" t="s">
        <v>232</v>
      </c>
      <c r="C72" s="19" t="s">
        <v>15</v>
      </c>
      <c r="D72" s="19" t="s">
        <v>42</v>
      </c>
      <c r="E72" s="19" t="s">
        <v>34</v>
      </c>
      <c r="F72" s="20">
        <v>65858.899999999994</v>
      </c>
      <c r="G72" s="21">
        <v>65858.899999999994</v>
      </c>
      <c r="H72" s="20">
        <v>65858.899999999994</v>
      </c>
    </row>
    <row r="73" spans="1:8" ht="47.25">
      <c r="A73" s="13" t="s">
        <v>233</v>
      </c>
      <c r="B73" s="14"/>
      <c r="C73" s="14"/>
      <c r="D73" s="14"/>
      <c r="E73" s="14"/>
      <c r="F73" s="15">
        <v>14613439.699999999</v>
      </c>
      <c r="G73" s="16">
        <f>G74+G77+G79+G82+G86+G94+G100</f>
        <v>14613439.799999999</v>
      </c>
      <c r="H73" s="16">
        <f>H74+H77+H79+H82+H86+H94+H100</f>
        <v>14594400.800000001</v>
      </c>
    </row>
    <row r="74" spans="1:8" ht="63">
      <c r="A74" s="13" t="s">
        <v>20</v>
      </c>
      <c r="B74" s="14" t="s">
        <v>14</v>
      </c>
      <c r="C74" s="14"/>
      <c r="D74" s="14"/>
      <c r="E74" s="14"/>
      <c r="F74" s="15">
        <v>99753.5</v>
      </c>
      <c r="G74" s="16">
        <f>G75+G76</f>
        <v>99753.5</v>
      </c>
      <c r="H74" s="15">
        <f>H75+H76</f>
        <v>99753.5</v>
      </c>
    </row>
    <row r="75" spans="1:8" ht="63">
      <c r="A75" s="17" t="s">
        <v>75</v>
      </c>
      <c r="B75" s="18" t="s">
        <v>76</v>
      </c>
      <c r="C75" s="19">
        <v>14</v>
      </c>
      <c r="D75" s="19" t="s">
        <v>12</v>
      </c>
      <c r="E75" s="19" t="s">
        <v>21</v>
      </c>
      <c r="F75" s="20">
        <v>93506</v>
      </c>
      <c r="G75" s="21">
        <v>93506</v>
      </c>
      <c r="H75" s="20">
        <v>93506</v>
      </c>
    </row>
    <row r="76" spans="1:8" ht="94.5">
      <c r="A76" s="17" t="s">
        <v>77</v>
      </c>
      <c r="B76" s="18" t="s">
        <v>78</v>
      </c>
      <c r="C76" s="19">
        <v>14</v>
      </c>
      <c r="D76" s="19" t="s">
        <v>12</v>
      </c>
      <c r="E76" s="19" t="s">
        <v>21</v>
      </c>
      <c r="F76" s="20">
        <v>6247.5</v>
      </c>
      <c r="G76" s="21">
        <v>6247.5</v>
      </c>
      <c r="H76" s="20">
        <v>6247.5</v>
      </c>
    </row>
    <row r="77" spans="1:8" ht="47.25">
      <c r="A77" s="13" t="s">
        <v>79</v>
      </c>
      <c r="B77" s="14" t="s">
        <v>15</v>
      </c>
      <c r="C77" s="14"/>
      <c r="D77" s="14"/>
      <c r="E77" s="14"/>
      <c r="F77" s="15">
        <v>15219.4</v>
      </c>
      <c r="G77" s="16">
        <f>G78</f>
        <v>15219.4</v>
      </c>
      <c r="H77" s="15">
        <f>H78</f>
        <v>15219.4</v>
      </c>
    </row>
    <row r="78" spans="1:8" ht="31.5">
      <c r="A78" s="17" t="s">
        <v>80</v>
      </c>
      <c r="B78" s="18" t="s">
        <v>81</v>
      </c>
      <c r="C78" s="19" t="s">
        <v>14</v>
      </c>
      <c r="D78" s="19" t="s">
        <v>15</v>
      </c>
      <c r="E78" s="19" t="s">
        <v>13</v>
      </c>
      <c r="F78" s="20">
        <v>15219.4</v>
      </c>
      <c r="G78" s="21">
        <v>15219.4</v>
      </c>
      <c r="H78" s="20">
        <v>15219.4</v>
      </c>
    </row>
    <row r="79" spans="1:8" ht="94.5">
      <c r="A79" s="13" t="s">
        <v>82</v>
      </c>
      <c r="B79" s="14" t="s">
        <v>31</v>
      </c>
      <c r="C79" s="14"/>
      <c r="D79" s="14"/>
      <c r="E79" s="14"/>
      <c r="F79" s="15">
        <v>93405.3</v>
      </c>
      <c r="G79" s="16">
        <f>G80+G81</f>
        <v>93405.299999999988</v>
      </c>
      <c r="H79" s="15">
        <f>H80+H81</f>
        <v>93160.2</v>
      </c>
    </row>
    <row r="80" spans="1:8" ht="63">
      <c r="A80" s="17" t="s">
        <v>168</v>
      </c>
      <c r="B80" s="18" t="s">
        <v>169</v>
      </c>
      <c r="C80" s="19" t="s">
        <v>15</v>
      </c>
      <c r="D80" s="19" t="s">
        <v>31</v>
      </c>
      <c r="E80" s="19" t="s">
        <v>83</v>
      </c>
      <c r="F80" s="20">
        <v>90047.4</v>
      </c>
      <c r="G80" s="21">
        <v>90047.4</v>
      </c>
      <c r="H80" s="20">
        <v>89802.3</v>
      </c>
    </row>
    <row r="81" spans="1:8" ht="94.5">
      <c r="A81" s="17" t="s">
        <v>170</v>
      </c>
      <c r="B81" s="18" t="s">
        <v>171</v>
      </c>
      <c r="C81" s="19" t="s">
        <v>15</v>
      </c>
      <c r="D81" s="19" t="s">
        <v>31</v>
      </c>
      <c r="E81" s="19" t="s">
        <v>83</v>
      </c>
      <c r="F81" s="20">
        <v>3357.9</v>
      </c>
      <c r="G81" s="21">
        <v>3357.9</v>
      </c>
      <c r="H81" s="20">
        <v>3357.9</v>
      </c>
    </row>
    <row r="82" spans="1:8" ht="63">
      <c r="A82" s="13" t="s">
        <v>40</v>
      </c>
      <c r="B82" s="14">
        <v>13</v>
      </c>
      <c r="C82" s="14"/>
      <c r="D82" s="14"/>
      <c r="E82" s="14"/>
      <c r="F82" s="15">
        <v>106983.7</v>
      </c>
      <c r="G82" s="16">
        <f>G83+G84+G85</f>
        <v>106983.7</v>
      </c>
      <c r="H82" s="15">
        <f>H83+H84+H85</f>
        <v>106941.2</v>
      </c>
    </row>
    <row r="83" spans="1:8" ht="141.75">
      <c r="A83" s="17" t="s">
        <v>84</v>
      </c>
      <c r="B83" s="18" t="s">
        <v>85</v>
      </c>
      <c r="C83" s="19">
        <v>10</v>
      </c>
      <c r="D83" s="19" t="s">
        <v>12</v>
      </c>
      <c r="E83" s="19" t="s">
        <v>34</v>
      </c>
      <c r="F83" s="20">
        <v>106903.8</v>
      </c>
      <c r="G83" s="21">
        <v>106903.8</v>
      </c>
      <c r="H83" s="20">
        <v>106861.3</v>
      </c>
    </row>
    <row r="84" spans="1:8" ht="173.25">
      <c r="A84" s="17" t="s">
        <v>86</v>
      </c>
      <c r="B84" s="18" t="s">
        <v>87</v>
      </c>
      <c r="C84" s="19" t="s">
        <v>15</v>
      </c>
      <c r="D84" s="19">
        <v>12</v>
      </c>
      <c r="E84" s="19" t="s">
        <v>34</v>
      </c>
      <c r="F84" s="20">
        <v>18.899999999999999</v>
      </c>
      <c r="G84" s="21">
        <v>18.899999999999999</v>
      </c>
      <c r="H84" s="20">
        <v>18.899999999999999</v>
      </c>
    </row>
    <row r="85" spans="1:8" ht="141.75">
      <c r="A85" s="17" t="s">
        <v>88</v>
      </c>
      <c r="B85" s="18" t="s">
        <v>89</v>
      </c>
      <c r="C85" s="19" t="s">
        <v>15</v>
      </c>
      <c r="D85" s="19">
        <v>12</v>
      </c>
      <c r="E85" s="19" t="s">
        <v>34</v>
      </c>
      <c r="F85" s="20">
        <v>61</v>
      </c>
      <c r="G85" s="21">
        <v>61</v>
      </c>
      <c r="H85" s="20">
        <v>61</v>
      </c>
    </row>
    <row r="86" spans="1:8" ht="63">
      <c r="A86" s="13" t="s">
        <v>160</v>
      </c>
      <c r="B86" s="14">
        <v>14</v>
      </c>
      <c r="C86" s="14"/>
      <c r="D86" s="14"/>
      <c r="E86" s="14"/>
      <c r="F86" s="15">
        <v>13537145.699999999</v>
      </c>
      <c r="G86" s="16">
        <f>G87+G88+G89+G90+G91+G92+G93</f>
        <v>13537145.699999999</v>
      </c>
      <c r="H86" s="16">
        <f>H87+H88+H89+H90+H91+H92+H93</f>
        <v>13530526.5</v>
      </c>
    </row>
    <row r="87" spans="1:8" ht="236.25">
      <c r="A87" s="17" t="s">
        <v>90</v>
      </c>
      <c r="B87" s="18" t="s">
        <v>91</v>
      </c>
      <c r="C87" s="19" t="s">
        <v>44</v>
      </c>
      <c r="D87" s="19" t="s">
        <v>14</v>
      </c>
      <c r="E87" s="19" t="s">
        <v>45</v>
      </c>
      <c r="F87" s="20">
        <v>4416518.4000000004</v>
      </c>
      <c r="G87" s="21">
        <v>4416518.4000000004</v>
      </c>
      <c r="H87" s="20">
        <v>4416518.4000000004</v>
      </c>
    </row>
    <row r="88" spans="1:8" ht="126">
      <c r="A88" s="17" t="s">
        <v>98</v>
      </c>
      <c r="B88" s="18" t="s">
        <v>99</v>
      </c>
      <c r="C88" s="19">
        <v>10</v>
      </c>
      <c r="D88" s="19">
        <v>4</v>
      </c>
      <c r="E88" s="19" t="s">
        <v>45</v>
      </c>
      <c r="F88" s="20">
        <v>18445.5</v>
      </c>
      <c r="G88" s="21">
        <v>18445.5</v>
      </c>
      <c r="H88" s="20">
        <v>17831</v>
      </c>
    </row>
    <row r="89" spans="1:8" ht="236.25">
      <c r="A89" s="17" t="s">
        <v>90</v>
      </c>
      <c r="B89" s="18" t="s">
        <v>92</v>
      </c>
      <c r="C89" s="19" t="s">
        <v>44</v>
      </c>
      <c r="D89" s="19" t="s">
        <v>24</v>
      </c>
      <c r="E89" s="19" t="s">
        <v>45</v>
      </c>
      <c r="F89" s="20">
        <v>8842650.1999999993</v>
      </c>
      <c r="G89" s="21">
        <v>8842650.1999999993</v>
      </c>
      <c r="H89" s="20">
        <v>8842650.1999999993</v>
      </c>
    </row>
    <row r="90" spans="1:8" ht="94.5">
      <c r="A90" s="17" t="s">
        <v>100</v>
      </c>
      <c r="B90" s="18" t="s">
        <v>101</v>
      </c>
      <c r="C90" s="19">
        <v>10</v>
      </c>
      <c r="D90" s="19" t="s">
        <v>15</v>
      </c>
      <c r="E90" s="19" t="s">
        <v>45</v>
      </c>
      <c r="F90" s="20">
        <v>9534.9</v>
      </c>
      <c r="G90" s="21">
        <v>9534.9</v>
      </c>
      <c r="H90" s="20">
        <v>9370.2000000000007</v>
      </c>
    </row>
    <row r="91" spans="1:8" ht="78.75">
      <c r="A91" s="17" t="s">
        <v>144</v>
      </c>
      <c r="B91" s="18" t="s">
        <v>93</v>
      </c>
      <c r="C91" s="19" t="s">
        <v>44</v>
      </c>
      <c r="D91" s="19" t="s">
        <v>24</v>
      </c>
      <c r="E91" s="19" t="s">
        <v>45</v>
      </c>
      <c r="F91" s="20">
        <v>123159.7</v>
      </c>
      <c r="G91" s="21">
        <v>123159.7</v>
      </c>
      <c r="H91" s="20">
        <v>118463.8</v>
      </c>
    </row>
    <row r="92" spans="1:8" ht="78.75">
      <c r="A92" s="17" t="s">
        <v>94</v>
      </c>
      <c r="B92" s="18" t="s">
        <v>95</v>
      </c>
      <c r="C92" s="19" t="s">
        <v>44</v>
      </c>
      <c r="D92" s="19" t="s">
        <v>44</v>
      </c>
      <c r="E92" s="19" t="s">
        <v>45</v>
      </c>
      <c r="F92" s="20">
        <v>124260</v>
      </c>
      <c r="G92" s="21">
        <v>124260</v>
      </c>
      <c r="H92" s="20">
        <v>123558.3</v>
      </c>
    </row>
    <row r="93" spans="1:8" ht="31.5">
      <c r="A93" s="17" t="s">
        <v>96</v>
      </c>
      <c r="B93" s="18" t="s">
        <v>97</v>
      </c>
      <c r="C93" s="19" t="s">
        <v>44</v>
      </c>
      <c r="D93" s="19" t="s">
        <v>42</v>
      </c>
      <c r="E93" s="19" t="s">
        <v>45</v>
      </c>
      <c r="F93" s="20">
        <v>2577</v>
      </c>
      <c r="G93" s="21">
        <v>2577</v>
      </c>
      <c r="H93" s="20">
        <v>2134.6</v>
      </c>
    </row>
    <row r="94" spans="1:8" ht="47.25">
      <c r="A94" s="13" t="s">
        <v>11</v>
      </c>
      <c r="B94" s="14">
        <v>17</v>
      </c>
      <c r="C94" s="14"/>
      <c r="D94" s="14"/>
      <c r="E94" s="14"/>
      <c r="F94" s="15">
        <v>655028.5</v>
      </c>
      <c r="G94" s="16">
        <f>G95+G96+G97+G98+G99</f>
        <v>655028.6</v>
      </c>
      <c r="H94" s="15">
        <f>H95+H96+H97+H98+H99</f>
        <v>644667.5</v>
      </c>
    </row>
    <row r="95" spans="1:8" ht="78.75">
      <c r="A95" s="17" t="s">
        <v>104</v>
      </c>
      <c r="B95" s="18" t="s">
        <v>105</v>
      </c>
      <c r="C95" s="19">
        <v>10</v>
      </c>
      <c r="D95" s="19" t="s">
        <v>15</v>
      </c>
      <c r="E95" s="19" t="s">
        <v>13</v>
      </c>
      <c r="F95" s="20">
        <v>525190</v>
      </c>
      <c r="G95" s="21">
        <v>525190</v>
      </c>
      <c r="H95" s="20">
        <v>524001.8</v>
      </c>
    </row>
    <row r="96" spans="1:8" ht="94.5">
      <c r="A96" s="17" t="s">
        <v>102</v>
      </c>
      <c r="B96" s="18" t="s">
        <v>103</v>
      </c>
      <c r="C96" s="19" t="s">
        <v>44</v>
      </c>
      <c r="D96" s="19" t="s">
        <v>42</v>
      </c>
      <c r="E96" s="19" t="s">
        <v>13</v>
      </c>
      <c r="F96" s="20">
        <v>111831.6</v>
      </c>
      <c r="G96" s="21">
        <v>111831.7</v>
      </c>
      <c r="H96" s="20">
        <v>111378.1</v>
      </c>
    </row>
    <row r="97" spans="1:8" ht="157.5">
      <c r="A97" s="17" t="s">
        <v>106</v>
      </c>
      <c r="B97" s="18" t="s">
        <v>107</v>
      </c>
      <c r="C97" s="19">
        <v>10</v>
      </c>
      <c r="D97" s="19" t="s">
        <v>15</v>
      </c>
      <c r="E97" s="19" t="s">
        <v>13</v>
      </c>
      <c r="F97" s="20">
        <v>17838.3</v>
      </c>
      <c r="G97" s="20">
        <v>17838.3</v>
      </c>
      <c r="H97" s="20">
        <v>9129</v>
      </c>
    </row>
    <row r="98" spans="1:8" ht="157.5">
      <c r="A98" s="17" t="s">
        <v>172</v>
      </c>
      <c r="B98" s="18" t="s">
        <v>173</v>
      </c>
      <c r="C98" s="19">
        <v>10</v>
      </c>
      <c r="D98" s="19" t="s">
        <v>15</v>
      </c>
      <c r="E98" s="19" t="s">
        <v>13</v>
      </c>
      <c r="F98" s="20">
        <v>157.1</v>
      </c>
      <c r="G98" s="21">
        <v>157.1</v>
      </c>
      <c r="H98" s="20">
        <v>156.1</v>
      </c>
    </row>
    <row r="99" spans="1:8" ht="47.25">
      <c r="A99" s="17" t="s">
        <v>108</v>
      </c>
      <c r="B99" s="18" t="s">
        <v>109</v>
      </c>
      <c r="C99" s="19">
        <v>10</v>
      </c>
      <c r="D99" s="19" t="s">
        <v>15</v>
      </c>
      <c r="E99" s="19" t="s">
        <v>13</v>
      </c>
      <c r="F99" s="20">
        <v>11.5</v>
      </c>
      <c r="G99" s="21">
        <v>11.5</v>
      </c>
      <c r="H99" s="20">
        <v>2.5</v>
      </c>
    </row>
    <row r="100" spans="1:8" ht="15.75">
      <c r="A100" s="13" t="s">
        <v>25</v>
      </c>
      <c r="B100" s="14">
        <v>88</v>
      </c>
      <c r="C100" s="14"/>
      <c r="D100" s="14"/>
      <c r="E100" s="14"/>
      <c r="F100" s="15">
        <v>105903.6</v>
      </c>
      <c r="G100" s="16">
        <f>G101+G102+G103+G104+G105+G106</f>
        <v>105903.6</v>
      </c>
      <c r="H100" s="15">
        <f>H101+H102+H103+H104+H105+H106</f>
        <v>104132.5</v>
      </c>
    </row>
    <row r="101" spans="1:8" ht="63">
      <c r="A101" s="17" t="s">
        <v>234</v>
      </c>
      <c r="B101" s="18" t="s">
        <v>112</v>
      </c>
      <c r="C101" s="19" t="s">
        <v>24</v>
      </c>
      <c r="D101" s="19" t="s">
        <v>12</v>
      </c>
      <c r="E101" s="19" t="s">
        <v>21</v>
      </c>
      <c r="F101" s="20">
        <v>68092.5</v>
      </c>
      <c r="G101" s="21">
        <v>68092.5</v>
      </c>
      <c r="H101" s="20">
        <v>68020.600000000006</v>
      </c>
    </row>
    <row r="102" spans="1:8" ht="94.5">
      <c r="A102" s="17" t="s">
        <v>120</v>
      </c>
      <c r="B102" s="18" t="s">
        <v>121</v>
      </c>
      <c r="C102" s="19" t="s">
        <v>14</v>
      </c>
      <c r="D102" s="19" t="s">
        <v>31</v>
      </c>
      <c r="E102" s="19" t="s">
        <v>117</v>
      </c>
      <c r="F102" s="20">
        <v>4726.3999999999996</v>
      </c>
      <c r="G102" s="21">
        <v>4726.3999999999996</v>
      </c>
      <c r="H102" s="20">
        <v>3688.2</v>
      </c>
    </row>
    <row r="103" spans="1:8" ht="63">
      <c r="A103" s="17" t="s">
        <v>115</v>
      </c>
      <c r="B103" s="18" t="s">
        <v>116</v>
      </c>
      <c r="C103" s="19" t="s">
        <v>14</v>
      </c>
      <c r="D103" s="19" t="s">
        <v>15</v>
      </c>
      <c r="E103" s="19" t="s">
        <v>117</v>
      </c>
      <c r="F103" s="20">
        <v>878.6</v>
      </c>
      <c r="G103" s="21">
        <v>878.6</v>
      </c>
      <c r="H103" s="20">
        <v>642.79999999999995</v>
      </c>
    </row>
    <row r="104" spans="1:8" ht="110.25">
      <c r="A104" s="17" t="s">
        <v>113</v>
      </c>
      <c r="B104" s="18" t="s">
        <v>114</v>
      </c>
      <c r="C104" s="19" t="s">
        <v>14</v>
      </c>
      <c r="D104" s="19" t="s">
        <v>15</v>
      </c>
      <c r="E104" s="19" t="s">
        <v>34</v>
      </c>
      <c r="F104" s="20">
        <v>1135.5</v>
      </c>
      <c r="G104" s="21">
        <v>1135.5</v>
      </c>
      <c r="H104" s="23">
        <v>1135.4000000000001</v>
      </c>
    </row>
    <row r="105" spans="1:8" ht="110.25">
      <c r="A105" s="17" t="s">
        <v>118</v>
      </c>
      <c r="B105" s="18" t="s">
        <v>119</v>
      </c>
      <c r="C105" s="19" t="s">
        <v>14</v>
      </c>
      <c r="D105" s="19" t="s">
        <v>15</v>
      </c>
      <c r="E105" s="19" t="s">
        <v>117</v>
      </c>
      <c r="F105" s="20">
        <v>485.7</v>
      </c>
      <c r="G105" s="21">
        <v>485.7</v>
      </c>
      <c r="H105" s="20">
        <v>144.1</v>
      </c>
    </row>
    <row r="106" spans="1:8" ht="47.25">
      <c r="A106" s="17" t="s">
        <v>110</v>
      </c>
      <c r="B106" s="18" t="s">
        <v>111</v>
      </c>
      <c r="C106" s="19" t="s">
        <v>14</v>
      </c>
      <c r="D106" s="19" t="s">
        <v>15</v>
      </c>
      <c r="E106" s="19" t="s">
        <v>60</v>
      </c>
      <c r="F106" s="20">
        <v>30584.9</v>
      </c>
      <c r="G106" s="21">
        <v>30584.9</v>
      </c>
      <c r="H106" s="20">
        <v>30501.4</v>
      </c>
    </row>
    <row r="107" spans="1:8" ht="63">
      <c r="A107" s="13" t="s">
        <v>235</v>
      </c>
      <c r="B107" s="14"/>
      <c r="C107" s="14"/>
      <c r="D107" s="14"/>
      <c r="E107" s="14"/>
      <c r="F107" s="15">
        <v>8653258</v>
      </c>
      <c r="G107" s="16">
        <f>G108+G110+G112+G114+G116+G127+G131+G134+G138+G142+G147</f>
        <v>8581494</v>
      </c>
      <c r="H107" s="16">
        <f>H108+H110+H112+H114+H116+H127+H131+H134+H138+H142+H147</f>
        <v>8382959.6000000006</v>
      </c>
    </row>
    <row r="108" spans="1:8" ht="63">
      <c r="A108" s="13" t="s">
        <v>20</v>
      </c>
      <c r="B108" s="14" t="s">
        <v>14</v>
      </c>
      <c r="C108" s="14"/>
      <c r="D108" s="14"/>
      <c r="E108" s="14"/>
      <c r="F108" s="15">
        <v>100271.4</v>
      </c>
      <c r="G108" s="16">
        <f>G109</f>
        <v>100271.4</v>
      </c>
      <c r="H108" s="15">
        <f>H109</f>
        <v>97925.4</v>
      </c>
    </row>
    <row r="109" spans="1:8" ht="204.75">
      <c r="A109" s="17" t="s">
        <v>236</v>
      </c>
      <c r="B109" s="18" t="s">
        <v>237</v>
      </c>
      <c r="C109" s="19">
        <v>14</v>
      </c>
      <c r="D109" s="19" t="s">
        <v>12</v>
      </c>
      <c r="E109" s="19" t="s">
        <v>21</v>
      </c>
      <c r="F109" s="20">
        <v>100271.4</v>
      </c>
      <c r="G109" s="21">
        <v>100271.4</v>
      </c>
      <c r="H109" s="20">
        <v>97925.4</v>
      </c>
    </row>
    <row r="110" spans="1:8" ht="63">
      <c r="A110" s="13" t="s">
        <v>174</v>
      </c>
      <c r="B110" s="14" t="s">
        <v>44</v>
      </c>
      <c r="C110" s="14"/>
      <c r="D110" s="14"/>
      <c r="E110" s="14"/>
      <c r="F110" s="15">
        <v>382213.4</v>
      </c>
      <c r="G110" s="16">
        <f>G111</f>
        <v>382213.4</v>
      </c>
      <c r="H110" s="15">
        <f>H111</f>
        <v>382213.4</v>
      </c>
    </row>
    <row r="111" spans="1:8" ht="78.75">
      <c r="A111" s="17" t="s">
        <v>238</v>
      </c>
      <c r="B111" s="18" t="s">
        <v>239</v>
      </c>
      <c r="C111" s="19" t="s">
        <v>15</v>
      </c>
      <c r="D111" s="19" t="s">
        <v>33</v>
      </c>
      <c r="E111" s="19" t="s">
        <v>32</v>
      </c>
      <c r="F111" s="20">
        <v>382213.4</v>
      </c>
      <c r="G111" s="21">
        <v>382213.4</v>
      </c>
      <c r="H111" s="20">
        <v>382213.4</v>
      </c>
    </row>
    <row r="112" spans="1:8" ht="47.25">
      <c r="A112" s="13" t="s">
        <v>29</v>
      </c>
      <c r="B112" s="14" t="s">
        <v>30</v>
      </c>
      <c r="C112" s="14"/>
      <c r="D112" s="14"/>
      <c r="E112" s="14"/>
      <c r="F112" s="15">
        <v>233327.6</v>
      </c>
      <c r="G112" s="16">
        <f>G113</f>
        <v>233327.6</v>
      </c>
      <c r="H112" s="15">
        <f>H113</f>
        <v>233327.2</v>
      </c>
    </row>
    <row r="113" spans="1:8" ht="47.25">
      <c r="A113" s="17" t="s">
        <v>175</v>
      </c>
      <c r="B113" s="18" t="s">
        <v>176</v>
      </c>
      <c r="C113" s="19" t="s">
        <v>33</v>
      </c>
      <c r="D113" s="19" t="s">
        <v>31</v>
      </c>
      <c r="E113" s="19" t="s">
        <v>32</v>
      </c>
      <c r="F113" s="20">
        <v>233327.6</v>
      </c>
      <c r="G113" s="21">
        <v>233327.6</v>
      </c>
      <c r="H113" s="20">
        <v>233327.2</v>
      </c>
    </row>
    <row r="114" spans="1:8" ht="63">
      <c r="A114" s="13" t="s">
        <v>40</v>
      </c>
      <c r="B114" s="14">
        <v>13</v>
      </c>
      <c r="C114" s="14"/>
      <c r="D114" s="14"/>
      <c r="E114" s="14"/>
      <c r="F114" s="15">
        <v>506007.3</v>
      </c>
      <c r="G114" s="16">
        <f>G115</f>
        <v>506007.4</v>
      </c>
      <c r="H114" s="15">
        <f>H115</f>
        <v>506005.3</v>
      </c>
    </row>
    <row r="115" spans="1:8" ht="47.25">
      <c r="A115" s="17" t="s">
        <v>175</v>
      </c>
      <c r="B115" s="18" t="s">
        <v>177</v>
      </c>
      <c r="C115" s="19" t="s">
        <v>15</v>
      </c>
      <c r="D115" s="19" t="s">
        <v>30</v>
      </c>
      <c r="E115" s="19" t="s">
        <v>34</v>
      </c>
      <c r="F115" s="20">
        <v>506007.3</v>
      </c>
      <c r="G115" s="21">
        <v>506007.4</v>
      </c>
      <c r="H115" s="20">
        <v>506005.3</v>
      </c>
    </row>
    <row r="116" spans="1:8" ht="63">
      <c r="A116" s="13" t="s">
        <v>160</v>
      </c>
      <c r="B116" s="14">
        <v>14</v>
      </c>
      <c r="C116" s="14"/>
      <c r="D116" s="14"/>
      <c r="E116" s="14"/>
      <c r="F116" s="15">
        <v>1223675.8</v>
      </c>
      <c r="G116" s="16">
        <f>G117+G118+G119+G120+G121+G122+G123+G124+G125+G126</f>
        <v>1223675.8000000003</v>
      </c>
      <c r="H116" s="16">
        <f>H117+H118+H119+H120+H121+H122+H123+H124+H125+H126</f>
        <v>1202579.3999999999</v>
      </c>
    </row>
    <row r="117" spans="1:8" ht="141.75">
      <c r="A117" s="17" t="s">
        <v>240</v>
      </c>
      <c r="B117" s="18" t="s">
        <v>241</v>
      </c>
      <c r="C117" s="19" t="s">
        <v>44</v>
      </c>
      <c r="D117" s="19" t="s">
        <v>14</v>
      </c>
      <c r="E117" s="19" t="s">
        <v>45</v>
      </c>
      <c r="F117" s="20">
        <v>11270.3</v>
      </c>
      <c r="G117" s="21">
        <v>11270.3</v>
      </c>
      <c r="H117" s="20">
        <v>7601.4</v>
      </c>
    </row>
    <row r="118" spans="1:8" ht="189">
      <c r="A118" s="17" t="s">
        <v>242</v>
      </c>
      <c r="B118" s="18" t="s">
        <v>243</v>
      </c>
      <c r="C118" s="19" t="s">
        <v>44</v>
      </c>
      <c r="D118" s="19" t="s">
        <v>14</v>
      </c>
      <c r="E118" s="19" t="s">
        <v>45</v>
      </c>
      <c r="F118" s="20">
        <v>29524</v>
      </c>
      <c r="G118" s="21">
        <v>29524</v>
      </c>
      <c r="H118" s="20">
        <v>29178.1</v>
      </c>
    </row>
    <row r="119" spans="1:8" ht="78.75">
      <c r="A119" s="17" t="s">
        <v>179</v>
      </c>
      <c r="B119" s="18" t="s">
        <v>244</v>
      </c>
      <c r="C119" s="19" t="s">
        <v>44</v>
      </c>
      <c r="D119" s="19" t="s">
        <v>14</v>
      </c>
      <c r="E119" s="19" t="s">
        <v>45</v>
      </c>
      <c r="F119" s="20">
        <v>7128</v>
      </c>
      <c r="G119" s="21">
        <v>7128</v>
      </c>
      <c r="H119" s="20">
        <v>7128</v>
      </c>
    </row>
    <row r="120" spans="1:8" ht="94.5">
      <c r="A120" s="17" t="s">
        <v>146</v>
      </c>
      <c r="B120" s="18" t="s">
        <v>147</v>
      </c>
      <c r="C120" s="19" t="s">
        <v>44</v>
      </c>
      <c r="D120" s="19" t="s">
        <v>24</v>
      </c>
      <c r="E120" s="19" t="s">
        <v>45</v>
      </c>
      <c r="F120" s="20">
        <v>914381.7</v>
      </c>
      <c r="G120" s="21">
        <v>914381.7</v>
      </c>
      <c r="H120" s="20">
        <v>904723.7</v>
      </c>
    </row>
    <row r="121" spans="1:8" ht="84" customHeight="1">
      <c r="A121" s="17" t="s">
        <v>245</v>
      </c>
      <c r="B121" s="18" t="s">
        <v>148</v>
      </c>
      <c r="C121" s="19" t="s">
        <v>44</v>
      </c>
      <c r="D121" s="19" t="s">
        <v>24</v>
      </c>
      <c r="E121" s="19" t="s">
        <v>45</v>
      </c>
      <c r="F121" s="20">
        <v>128851.1</v>
      </c>
      <c r="G121" s="21">
        <v>128851.1</v>
      </c>
      <c r="H121" s="20">
        <v>124974.39999999999</v>
      </c>
    </row>
    <row r="122" spans="1:8" ht="126">
      <c r="A122" s="17" t="s">
        <v>246</v>
      </c>
      <c r="B122" s="18" t="s">
        <v>247</v>
      </c>
      <c r="C122" s="19" t="s">
        <v>44</v>
      </c>
      <c r="D122" s="19" t="s">
        <v>24</v>
      </c>
      <c r="E122" s="19" t="s">
        <v>45</v>
      </c>
      <c r="F122" s="20">
        <v>7802.3</v>
      </c>
      <c r="G122" s="21">
        <v>7802.3</v>
      </c>
      <c r="H122" s="20">
        <v>4269.6000000000004</v>
      </c>
    </row>
    <row r="123" spans="1:8" ht="189">
      <c r="A123" s="17" t="s">
        <v>242</v>
      </c>
      <c r="B123" s="18" t="s">
        <v>248</v>
      </c>
      <c r="C123" s="19" t="s">
        <v>44</v>
      </c>
      <c r="D123" s="19" t="s">
        <v>24</v>
      </c>
      <c r="E123" s="19" t="s">
        <v>45</v>
      </c>
      <c r="F123" s="20">
        <v>32537.1</v>
      </c>
      <c r="G123" s="21">
        <v>32537.1</v>
      </c>
      <c r="H123" s="20">
        <v>32536.9</v>
      </c>
    </row>
    <row r="124" spans="1:8" ht="78.75">
      <c r="A124" s="17" t="s">
        <v>179</v>
      </c>
      <c r="B124" s="18" t="s">
        <v>180</v>
      </c>
      <c r="C124" s="19" t="s">
        <v>44</v>
      </c>
      <c r="D124" s="19" t="s">
        <v>24</v>
      </c>
      <c r="E124" s="19" t="s">
        <v>45</v>
      </c>
      <c r="F124" s="20">
        <v>29700</v>
      </c>
      <c r="G124" s="21">
        <v>29700</v>
      </c>
      <c r="H124" s="20">
        <v>29700</v>
      </c>
    </row>
    <row r="125" spans="1:8" ht="94.5">
      <c r="A125" s="17" t="s">
        <v>149</v>
      </c>
      <c r="B125" s="18" t="s">
        <v>150</v>
      </c>
      <c r="C125" s="19" t="s">
        <v>44</v>
      </c>
      <c r="D125" s="19" t="s">
        <v>24</v>
      </c>
      <c r="E125" s="19" t="s">
        <v>45</v>
      </c>
      <c r="F125" s="20">
        <v>60000</v>
      </c>
      <c r="G125" s="21">
        <v>60000</v>
      </c>
      <c r="H125" s="20">
        <v>59986</v>
      </c>
    </row>
    <row r="126" spans="1:8" ht="189">
      <c r="A126" s="17" t="s">
        <v>242</v>
      </c>
      <c r="B126" s="18" t="s">
        <v>249</v>
      </c>
      <c r="C126" s="19" t="s">
        <v>44</v>
      </c>
      <c r="D126" s="19" t="s">
        <v>12</v>
      </c>
      <c r="E126" s="19" t="s">
        <v>45</v>
      </c>
      <c r="F126" s="20">
        <v>2481.3000000000002</v>
      </c>
      <c r="G126" s="21">
        <v>2481.3000000000002</v>
      </c>
      <c r="H126" s="20">
        <v>2481.3000000000002</v>
      </c>
    </row>
    <row r="127" spans="1:8" ht="47.25">
      <c r="A127" s="13" t="s">
        <v>49</v>
      </c>
      <c r="B127" s="14">
        <v>15</v>
      </c>
      <c r="C127" s="14"/>
      <c r="D127" s="14"/>
      <c r="E127" s="14"/>
      <c r="F127" s="15">
        <v>88061.7</v>
      </c>
      <c r="G127" s="16">
        <f>G128+G129+G130</f>
        <v>88061.7</v>
      </c>
      <c r="H127" s="15">
        <f>H128+H129+H130</f>
        <v>88061.7</v>
      </c>
    </row>
    <row r="128" spans="1:8" ht="189">
      <c r="A128" s="17" t="s">
        <v>250</v>
      </c>
      <c r="B128" s="18" t="s">
        <v>251</v>
      </c>
      <c r="C128" s="19" t="s">
        <v>30</v>
      </c>
      <c r="D128" s="19" t="s">
        <v>14</v>
      </c>
      <c r="E128" s="19" t="s">
        <v>51</v>
      </c>
      <c r="F128" s="20">
        <v>72041.3</v>
      </c>
      <c r="G128" s="21">
        <v>72041.3</v>
      </c>
      <c r="H128" s="20">
        <v>72041.3</v>
      </c>
    </row>
    <row r="129" spans="1:8" ht="31.5">
      <c r="A129" s="17" t="s">
        <v>151</v>
      </c>
      <c r="B129" s="18" t="s">
        <v>152</v>
      </c>
      <c r="C129" s="19" t="s">
        <v>30</v>
      </c>
      <c r="D129" s="19" t="s">
        <v>14</v>
      </c>
      <c r="E129" s="19" t="s">
        <v>51</v>
      </c>
      <c r="F129" s="20">
        <v>15000</v>
      </c>
      <c r="G129" s="21">
        <v>15000</v>
      </c>
      <c r="H129" s="20">
        <v>15000</v>
      </c>
    </row>
    <row r="130" spans="1:8" ht="31.5">
      <c r="A130" s="17" t="s">
        <v>185</v>
      </c>
      <c r="B130" s="18" t="s">
        <v>186</v>
      </c>
      <c r="C130" s="19" t="s">
        <v>30</v>
      </c>
      <c r="D130" s="19" t="s">
        <v>14</v>
      </c>
      <c r="E130" s="19" t="s">
        <v>51</v>
      </c>
      <c r="F130" s="20">
        <v>1020.4</v>
      </c>
      <c r="G130" s="21">
        <v>1020.4</v>
      </c>
      <c r="H130" s="20">
        <v>1020.4</v>
      </c>
    </row>
    <row r="131" spans="1:8" ht="78.75">
      <c r="A131" s="13" t="s">
        <v>136</v>
      </c>
      <c r="B131" s="14">
        <v>21</v>
      </c>
      <c r="C131" s="14"/>
      <c r="D131" s="14"/>
      <c r="E131" s="14"/>
      <c r="F131" s="15">
        <v>2294.3000000000002</v>
      </c>
      <c r="G131" s="16">
        <f>G132+G133</f>
        <v>2294.3000000000002</v>
      </c>
      <c r="H131" s="16">
        <f>H132+H133</f>
        <v>2294.3000000000002</v>
      </c>
    </row>
    <row r="132" spans="1:8" ht="78.75">
      <c r="A132" s="17" t="s">
        <v>123</v>
      </c>
      <c r="B132" s="18" t="s">
        <v>124</v>
      </c>
      <c r="C132" s="19" t="s">
        <v>31</v>
      </c>
      <c r="D132" s="19" t="s">
        <v>12</v>
      </c>
      <c r="E132" s="19" t="s">
        <v>65</v>
      </c>
      <c r="F132" s="20">
        <v>1423.1</v>
      </c>
      <c r="G132" s="21">
        <v>1423.1</v>
      </c>
      <c r="H132" s="20">
        <v>1423.1</v>
      </c>
    </row>
    <row r="133" spans="1:8" ht="78.75">
      <c r="A133" s="17" t="s">
        <v>123</v>
      </c>
      <c r="B133" s="18" t="s">
        <v>124</v>
      </c>
      <c r="C133" s="19" t="s">
        <v>30</v>
      </c>
      <c r="D133" s="19" t="s">
        <v>15</v>
      </c>
      <c r="E133" s="19" t="s">
        <v>65</v>
      </c>
      <c r="F133" s="20">
        <v>871.2</v>
      </c>
      <c r="G133" s="21">
        <v>871.2</v>
      </c>
      <c r="H133" s="20">
        <v>871.2</v>
      </c>
    </row>
    <row r="134" spans="1:8" ht="63">
      <c r="A134" s="13" t="s">
        <v>66</v>
      </c>
      <c r="B134" s="14">
        <v>27</v>
      </c>
      <c r="C134" s="14"/>
      <c r="D134" s="14"/>
      <c r="E134" s="14"/>
      <c r="F134" s="15">
        <v>2576915.2999999998</v>
      </c>
      <c r="G134" s="16">
        <f>G135+G136+G137</f>
        <v>2576915.2999999998</v>
      </c>
      <c r="H134" s="16">
        <f>H135+H136+H137</f>
        <v>2576912.0999999996</v>
      </c>
    </row>
    <row r="135" spans="1:8" ht="63">
      <c r="A135" s="17" t="s">
        <v>181</v>
      </c>
      <c r="B135" s="18" t="s">
        <v>182</v>
      </c>
      <c r="C135" s="19" t="s">
        <v>31</v>
      </c>
      <c r="D135" s="19" t="s">
        <v>24</v>
      </c>
      <c r="E135" s="19" t="s">
        <v>69</v>
      </c>
      <c r="F135" s="20">
        <v>1500</v>
      </c>
      <c r="G135" s="21">
        <v>1500</v>
      </c>
      <c r="H135" s="20">
        <v>1500</v>
      </c>
    </row>
    <row r="136" spans="1:8" ht="94.5">
      <c r="A136" s="17" t="s">
        <v>184</v>
      </c>
      <c r="B136" s="18" t="s">
        <v>252</v>
      </c>
      <c r="C136" s="19" t="s">
        <v>31</v>
      </c>
      <c r="D136" s="19" t="s">
        <v>24</v>
      </c>
      <c r="E136" s="19" t="s">
        <v>69</v>
      </c>
      <c r="F136" s="20">
        <v>34670</v>
      </c>
      <c r="G136" s="21">
        <v>34670</v>
      </c>
      <c r="H136" s="20">
        <v>34666.800000000003</v>
      </c>
    </row>
    <row r="137" spans="1:8" ht="47.25">
      <c r="A137" s="17" t="s">
        <v>175</v>
      </c>
      <c r="B137" s="18" t="s">
        <v>253</v>
      </c>
      <c r="C137" s="19" t="s">
        <v>31</v>
      </c>
      <c r="D137" s="19" t="s">
        <v>24</v>
      </c>
      <c r="E137" s="19" t="s">
        <v>69</v>
      </c>
      <c r="F137" s="20">
        <v>2540745.2999999998</v>
      </c>
      <c r="G137" s="21">
        <v>2540745.2999999998</v>
      </c>
      <c r="H137" s="20">
        <v>2540745.2999999998</v>
      </c>
    </row>
    <row r="138" spans="1:8" ht="63">
      <c r="A138" s="13" t="s">
        <v>138</v>
      </c>
      <c r="B138" s="14">
        <v>29</v>
      </c>
      <c r="C138" s="14"/>
      <c r="D138" s="14"/>
      <c r="E138" s="14"/>
      <c r="F138" s="15">
        <v>1022711.4</v>
      </c>
      <c r="G138" s="16">
        <f>G139+G140+G141</f>
        <v>1022711.4</v>
      </c>
      <c r="H138" s="15">
        <f>H139+H140+H141</f>
        <v>1022556.2000000001</v>
      </c>
    </row>
    <row r="139" spans="1:8" ht="63">
      <c r="A139" s="17" t="s">
        <v>178</v>
      </c>
      <c r="B139" s="18" t="s">
        <v>183</v>
      </c>
      <c r="C139" s="19" t="s">
        <v>31</v>
      </c>
      <c r="D139" s="19" t="s">
        <v>12</v>
      </c>
      <c r="E139" s="19" t="s">
        <v>69</v>
      </c>
      <c r="F139" s="20">
        <v>908000</v>
      </c>
      <c r="G139" s="21">
        <v>908000</v>
      </c>
      <c r="H139" s="20">
        <v>907844.8</v>
      </c>
    </row>
    <row r="140" spans="1:8" ht="141.75">
      <c r="A140" s="17" t="s">
        <v>254</v>
      </c>
      <c r="B140" s="18" t="s">
        <v>255</v>
      </c>
      <c r="C140" s="19" t="s">
        <v>31</v>
      </c>
      <c r="D140" s="19" t="s">
        <v>12</v>
      </c>
      <c r="E140" s="19" t="s">
        <v>69</v>
      </c>
      <c r="F140" s="20">
        <v>110197.5</v>
      </c>
      <c r="G140" s="21">
        <v>110197.5</v>
      </c>
      <c r="H140" s="20">
        <v>110197.5</v>
      </c>
    </row>
    <row r="141" spans="1:8" ht="94.5">
      <c r="A141" s="17" t="s">
        <v>153</v>
      </c>
      <c r="B141" s="18" t="s">
        <v>154</v>
      </c>
      <c r="C141" s="19" t="s">
        <v>31</v>
      </c>
      <c r="D141" s="19" t="s">
        <v>12</v>
      </c>
      <c r="E141" s="19" t="s">
        <v>69</v>
      </c>
      <c r="F141" s="20">
        <v>4513.8999999999996</v>
      </c>
      <c r="G141" s="21">
        <v>4513.8999999999996</v>
      </c>
      <c r="H141" s="20">
        <v>4513.8999999999996</v>
      </c>
    </row>
    <row r="142" spans="1:8" ht="63">
      <c r="A142" s="13" t="s">
        <v>228</v>
      </c>
      <c r="B142" s="14">
        <v>33</v>
      </c>
      <c r="C142" s="14"/>
      <c r="D142" s="14"/>
      <c r="E142" s="14"/>
      <c r="F142" s="15">
        <v>2407668.5</v>
      </c>
      <c r="G142" s="16">
        <f>G143+G144+G145+G146</f>
        <v>2337054.6</v>
      </c>
      <c r="H142" s="16">
        <f>H143+H144+H145+H146</f>
        <v>2168664.7000000002</v>
      </c>
    </row>
    <row r="143" spans="1:8" ht="94.5">
      <c r="A143" s="17" t="s">
        <v>256</v>
      </c>
      <c r="B143" s="18" t="s">
        <v>257</v>
      </c>
      <c r="C143" s="19" t="s">
        <v>15</v>
      </c>
      <c r="D143" s="19" t="s">
        <v>42</v>
      </c>
      <c r="E143" s="19" t="s">
        <v>34</v>
      </c>
      <c r="F143" s="20">
        <v>189058.1</v>
      </c>
      <c r="G143" s="21">
        <v>118444.2</v>
      </c>
      <c r="H143" s="20">
        <v>117605</v>
      </c>
    </row>
    <row r="144" spans="1:8" ht="78.75">
      <c r="A144" s="17" t="s">
        <v>145</v>
      </c>
      <c r="B144" s="18" t="s">
        <v>258</v>
      </c>
      <c r="C144" s="19" t="s">
        <v>15</v>
      </c>
      <c r="D144" s="19" t="s">
        <v>42</v>
      </c>
      <c r="E144" s="19" t="s">
        <v>34</v>
      </c>
      <c r="F144" s="20">
        <v>200000</v>
      </c>
      <c r="G144" s="21">
        <v>200000</v>
      </c>
      <c r="H144" s="20">
        <v>180000</v>
      </c>
    </row>
    <row r="145" spans="1:8" ht="78.75">
      <c r="A145" s="17" t="s">
        <v>259</v>
      </c>
      <c r="B145" s="18" t="s">
        <v>260</v>
      </c>
      <c r="C145" s="19" t="s">
        <v>15</v>
      </c>
      <c r="D145" s="19" t="s">
        <v>42</v>
      </c>
      <c r="E145" s="19" t="s">
        <v>34</v>
      </c>
      <c r="F145" s="20">
        <v>120419.3</v>
      </c>
      <c r="G145" s="21">
        <v>120419.3</v>
      </c>
      <c r="H145" s="20">
        <v>119401.7</v>
      </c>
    </row>
    <row r="146" spans="1:8" ht="94.5">
      <c r="A146" s="17" t="s">
        <v>231</v>
      </c>
      <c r="B146" s="18" t="s">
        <v>232</v>
      </c>
      <c r="C146" s="19" t="s">
        <v>15</v>
      </c>
      <c r="D146" s="19" t="s">
        <v>42</v>
      </c>
      <c r="E146" s="19" t="s">
        <v>34</v>
      </c>
      <c r="F146" s="20">
        <v>1898191.1</v>
      </c>
      <c r="G146" s="20">
        <v>1898191.1</v>
      </c>
      <c r="H146" s="20">
        <v>1751658</v>
      </c>
    </row>
    <row r="147" spans="1:8" ht="15.75">
      <c r="A147" s="13" t="s">
        <v>25</v>
      </c>
      <c r="B147" s="14">
        <v>88</v>
      </c>
      <c r="C147" s="14"/>
      <c r="D147" s="14"/>
      <c r="E147" s="14"/>
      <c r="F147" s="15">
        <v>110111.3</v>
      </c>
      <c r="G147" s="16">
        <f>G148+G149+G150+G151+G152+G153</f>
        <v>108961.09999999999</v>
      </c>
      <c r="H147" s="15">
        <f>H148+H149+H150+H151+H152+H153</f>
        <v>102419.89999999998</v>
      </c>
    </row>
    <row r="148" spans="1:8" ht="47.25">
      <c r="A148" s="17" t="s">
        <v>125</v>
      </c>
      <c r="B148" s="18" t="s">
        <v>126</v>
      </c>
      <c r="C148" s="19">
        <v>14</v>
      </c>
      <c r="D148" s="19" t="s">
        <v>12</v>
      </c>
      <c r="E148" s="19" t="s">
        <v>129</v>
      </c>
      <c r="F148" s="20">
        <v>61557.4</v>
      </c>
      <c r="G148" s="21">
        <v>60407.199999999997</v>
      </c>
      <c r="H148" s="20">
        <v>60407.199999999997</v>
      </c>
    </row>
    <row r="149" spans="1:8" ht="47.25">
      <c r="A149" s="17" t="s">
        <v>125</v>
      </c>
      <c r="B149" s="18" t="s">
        <v>126</v>
      </c>
      <c r="C149" s="19">
        <v>14</v>
      </c>
      <c r="D149" s="19" t="s">
        <v>12</v>
      </c>
      <c r="E149" s="19" t="s">
        <v>45</v>
      </c>
      <c r="F149" s="20">
        <v>8676.7999999999993</v>
      </c>
      <c r="G149" s="21">
        <v>8676.7999999999993</v>
      </c>
      <c r="H149" s="20">
        <v>8532.7000000000007</v>
      </c>
    </row>
    <row r="150" spans="1:8" ht="47.25">
      <c r="A150" s="17" t="s">
        <v>125</v>
      </c>
      <c r="B150" s="18" t="s">
        <v>126</v>
      </c>
      <c r="C150" s="19">
        <v>14</v>
      </c>
      <c r="D150" s="19" t="s">
        <v>12</v>
      </c>
      <c r="E150" s="19" t="s">
        <v>83</v>
      </c>
      <c r="F150" s="20">
        <v>3811.2</v>
      </c>
      <c r="G150" s="21">
        <v>3811.2</v>
      </c>
      <c r="H150" s="20">
        <v>3811.2</v>
      </c>
    </row>
    <row r="151" spans="1:8" ht="47.25">
      <c r="A151" s="17" t="s">
        <v>125</v>
      </c>
      <c r="B151" s="18" t="s">
        <v>126</v>
      </c>
      <c r="C151" s="19">
        <v>14</v>
      </c>
      <c r="D151" s="19" t="s">
        <v>12</v>
      </c>
      <c r="E151" s="19" t="s">
        <v>69</v>
      </c>
      <c r="F151" s="20">
        <v>4705.8999999999996</v>
      </c>
      <c r="G151" s="21">
        <v>4705.8999999999996</v>
      </c>
      <c r="H151" s="20">
        <v>4564.2</v>
      </c>
    </row>
    <row r="152" spans="1:8" ht="78.75">
      <c r="A152" s="17" t="s">
        <v>127</v>
      </c>
      <c r="B152" s="18" t="s">
        <v>128</v>
      </c>
      <c r="C152" s="19" t="s">
        <v>12</v>
      </c>
      <c r="D152" s="19">
        <v>10</v>
      </c>
      <c r="E152" s="19" t="s">
        <v>129</v>
      </c>
      <c r="F152" s="20">
        <v>1360</v>
      </c>
      <c r="G152" s="21">
        <v>1360</v>
      </c>
      <c r="H152" s="20">
        <v>1359.9</v>
      </c>
    </row>
    <row r="153" spans="1:8" ht="63">
      <c r="A153" s="17" t="s">
        <v>261</v>
      </c>
      <c r="B153" s="18" t="s">
        <v>262</v>
      </c>
      <c r="C153" s="19">
        <v>14</v>
      </c>
      <c r="D153" s="19" t="s">
        <v>12</v>
      </c>
      <c r="E153" s="19">
        <v>102</v>
      </c>
      <c r="F153" s="20">
        <v>30000</v>
      </c>
      <c r="G153" s="21">
        <v>30000</v>
      </c>
      <c r="H153" s="20">
        <v>23744.7</v>
      </c>
    </row>
    <row r="154" spans="1:8" ht="15.75">
      <c r="A154" s="28" t="s">
        <v>16</v>
      </c>
      <c r="B154" s="29"/>
      <c r="C154" s="29"/>
      <c r="D154" s="29"/>
      <c r="E154" s="29"/>
      <c r="F154" s="15">
        <v>35572854.200000003</v>
      </c>
      <c r="G154" s="16">
        <f>G107+G73+G14+G6</f>
        <v>35513921.099999994</v>
      </c>
      <c r="H154" s="16">
        <f>H107+H73+H14+H6</f>
        <v>34922829.799999997</v>
      </c>
    </row>
    <row r="155" spans="1:8">
      <c r="A155" s="3"/>
      <c r="B155" s="4"/>
      <c r="C155" s="5"/>
      <c r="D155" s="5"/>
      <c r="E155" s="5"/>
      <c r="F155" s="6"/>
      <c r="G155" s="6"/>
      <c r="H155" s="6"/>
    </row>
    <row r="156" spans="1:8">
      <c r="A156" s="3"/>
      <c r="B156" s="4"/>
      <c r="C156" s="4"/>
      <c r="D156" s="4"/>
      <c r="E156" s="5"/>
      <c r="F156" s="6"/>
      <c r="G156" s="6"/>
      <c r="H156" s="6"/>
    </row>
    <row r="157" spans="1:8">
      <c r="A157" s="3"/>
      <c r="B157" s="4"/>
      <c r="C157" s="4"/>
      <c r="D157" s="4"/>
      <c r="E157" s="5"/>
      <c r="F157" s="6"/>
      <c r="G157" s="6"/>
      <c r="H157" s="6"/>
    </row>
    <row r="158" spans="1:8" ht="15.75">
      <c r="A158" s="7"/>
      <c r="B158" s="8"/>
      <c r="C158" s="8"/>
      <c r="D158" s="8"/>
      <c r="E158" s="8"/>
      <c r="F158" s="9"/>
      <c r="G158" s="10"/>
      <c r="H158" s="10"/>
    </row>
  </sheetData>
  <mergeCells count="3">
    <mergeCell ref="A3:F3"/>
    <mergeCell ref="A1:H1"/>
    <mergeCell ref="G3:H3"/>
  </mergeCells>
  <pageMargins left="0.39370078740157483" right="0.19685039370078741" top="0.78740157480314965" bottom="0.78740157480314965" header="0.11811023622047245" footer="0.31496062992125984"/>
  <pageSetup paperSize="9" scale="8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Лист1!OLE_LINK1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АТерентьева</cp:lastModifiedBy>
  <cp:lastPrinted>2023-03-06T07:49:59Z</cp:lastPrinted>
  <dcterms:created xsi:type="dcterms:W3CDTF">2020-01-24T03:16:34Z</dcterms:created>
  <dcterms:modified xsi:type="dcterms:W3CDTF">2023-03-14T05:17:13Z</dcterms:modified>
</cp:coreProperties>
</file>